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wahsum\appdata\local\bentley\projectwise\workingdir\ohiodot-pw.bentley.com_ohiodot-pw-02\dan.wahsum@dot.ohio.gov\d0482144\"/>
    </mc:Choice>
  </mc:AlternateContent>
  <xr:revisionPtr revIDLastSave="0" documentId="13_ncr:1_{BE759716-FD6D-4568-AAF7-0E54BC0E9187}" xr6:coauthVersionLast="47" xr6:coauthVersionMax="47" xr10:uidLastSave="{00000000-0000-0000-0000-000000000000}"/>
  <bookViews>
    <workbookView xWindow="-120" yWindow="-120" windowWidth="29040" windowHeight="15720" firstSheet="1" activeTab="9" xr2:uid="{A2A2CB2E-9314-4F41-8F4E-A620756EC7FF}"/>
  </bookViews>
  <sheets>
    <sheet name="Mail Boxes" sheetId="10" r:id="rId1"/>
    <sheet name="Traffic Control" sheetId="1" r:id="rId2"/>
    <sheet name="Mainline" sheetId="2" r:id="rId3"/>
    <sheet name="Shoulders" sheetId="3" r:id="rId4"/>
    <sheet name="Extra Pavement Quantities" sheetId="4" r:id="rId5"/>
    <sheet name="Sheet1" sheetId="5" r:id="rId6"/>
    <sheet name="Mainline (2)" sheetId="6" r:id="rId7"/>
    <sheet name="WZ Marking" sheetId="8" r:id="rId8"/>
    <sheet name="WZ Sign" sheetId="9" r:id="rId9"/>
    <sheet name="Shoulders (2)" sheetId="7" r:id="rId10"/>
  </sheets>
  <externalReferences>
    <externalReference r:id="rId11"/>
  </externalReferences>
  <definedNames>
    <definedName name="_xlnm.Print_Area" localSheetId="0">'Mail Boxes'!$D$2:$L$10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58" i="7" l="1"/>
  <c r="U11" i="7" l="1"/>
  <c r="U15" i="7"/>
  <c r="U20" i="7"/>
  <c r="U24" i="7"/>
  <c r="U28" i="7"/>
  <c r="U33" i="7"/>
  <c r="U37" i="7"/>
  <c r="U42" i="7"/>
  <c r="U46" i="7"/>
  <c r="U50" i="7"/>
  <c r="U55" i="7"/>
  <c r="F24" i="7" l="1"/>
  <c r="L24" i="7" s="1"/>
  <c r="F22" i="7"/>
  <c r="N23" i="7" s="1"/>
  <c r="F20" i="7"/>
  <c r="M21" i="7" s="1"/>
  <c r="N21" i="7" s="1"/>
  <c r="F17" i="7"/>
  <c r="N18" i="7" s="1"/>
  <c r="F26" i="7"/>
  <c r="L26" i="7" s="1"/>
  <c r="N27" i="7"/>
  <c r="U56" i="6"/>
  <c r="N56" i="6"/>
  <c r="K56" i="6"/>
  <c r="V19" i="6"/>
  <c r="U19" i="6"/>
  <c r="U23" i="6"/>
  <c r="T19" i="6"/>
  <c r="T23" i="6"/>
  <c r="S19" i="6"/>
  <c r="S23" i="6"/>
  <c r="R17" i="6"/>
  <c r="R19" i="6"/>
  <c r="R21" i="6"/>
  <c r="R23" i="6"/>
  <c r="Q19" i="6"/>
  <c r="Q23" i="6"/>
  <c r="P17" i="6"/>
  <c r="P19" i="6"/>
  <c r="P21" i="6"/>
  <c r="P23" i="6"/>
  <c r="N17" i="6"/>
  <c r="N19" i="6"/>
  <c r="N21" i="6"/>
  <c r="N23" i="6"/>
  <c r="L17" i="6"/>
  <c r="L21" i="6"/>
  <c r="K17" i="6"/>
  <c r="K19" i="6"/>
  <c r="K21" i="6"/>
  <c r="K23" i="6"/>
  <c r="J17" i="6"/>
  <c r="J19" i="6"/>
  <c r="J21" i="6"/>
  <c r="J23" i="6"/>
  <c r="F17" i="6"/>
  <c r="F19" i="6"/>
  <c r="F21" i="6"/>
  <c r="F23" i="6"/>
  <c r="K10" i="10"/>
  <c r="J10" i="10"/>
  <c r="D8" i="9"/>
  <c r="F7" i="8"/>
  <c r="G7" i="8"/>
  <c r="F6" i="8"/>
  <c r="E7" i="8"/>
  <c r="D7" i="8"/>
  <c r="O26" i="7" l="1"/>
  <c r="T26" i="7"/>
  <c r="AD24" i="7"/>
  <c r="T24" i="7"/>
  <c r="L27" i="7"/>
  <c r="R27" i="7" s="1"/>
  <c r="L25" i="7"/>
  <c r="Y25" i="7" s="1"/>
  <c r="M25" i="7"/>
  <c r="N25" i="7" s="1"/>
  <c r="AE24" i="7"/>
  <c r="AC24" i="7"/>
  <c r="Z24" i="7"/>
  <c r="W24" i="7"/>
  <c r="Q24" i="7"/>
  <c r="P24" i="7"/>
  <c r="O24" i="7"/>
  <c r="AB24" i="7"/>
  <c r="AA24" i="7"/>
  <c r="L22" i="7"/>
  <c r="T22" i="7" s="1"/>
  <c r="L23" i="7"/>
  <c r="Y23" i="7" s="1"/>
  <c r="W26" i="7"/>
  <c r="L20" i="7"/>
  <c r="L21" i="7"/>
  <c r="Q26" i="7"/>
  <c r="P26" i="7"/>
  <c r="L17" i="7"/>
  <c r="T17" i="7" s="1"/>
  <c r="L18" i="7"/>
  <c r="Y18" i="7" s="1"/>
  <c r="F35" i="7"/>
  <c r="F33" i="7"/>
  <c r="F31" i="7"/>
  <c r="F28" i="7"/>
  <c r="F15" i="7"/>
  <c r="F13" i="7"/>
  <c r="F11" i="7"/>
  <c r="F9" i="7"/>
  <c r="F55" i="7"/>
  <c r="F53" i="7"/>
  <c r="F50" i="7"/>
  <c r="F42" i="7"/>
  <c r="F39" i="7"/>
  <c r="F37" i="7"/>
  <c r="F44" i="7"/>
  <c r="L45" i="7" s="1"/>
  <c r="F46" i="7"/>
  <c r="F48" i="7"/>
  <c r="F39" i="6"/>
  <c r="J39" i="6" s="1"/>
  <c r="T11" i="6"/>
  <c r="F13" i="6"/>
  <c r="J13" i="6" s="1"/>
  <c r="F15" i="6"/>
  <c r="J15" i="6" s="1"/>
  <c r="Q15" i="6" s="1"/>
  <c r="F25" i="6"/>
  <c r="J25" i="6" s="1"/>
  <c r="R25" i="6" s="1"/>
  <c r="F27" i="6"/>
  <c r="J27" i="6" s="1"/>
  <c r="R27" i="6" s="1"/>
  <c r="F29" i="6"/>
  <c r="J29" i="6" s="1"/>
  <c r="R29" i="6" s="1"/>
  <c r="F31" i="6"/>
  <c r="J31" i="6" s="1"/>
  <c r="F33" i="6"/>
  <c r="J33" i="6" s="1"/>
  <c r="F35" i="6"/>
  <c r="J35" i="6" s="1"/>
  <c r="F37" i="6"/>
  <c r="J37" i="6" s="1"/>
  <c r="F41" i="6"/>
  <c r="J41" i="6" s="1"/>
  <c r="F43" i="6"/>
  <c r="J43" i="6" s="1"/>
  <c r="F45" i="6"/>
  <c r="J45" i="6" s="1"/>
  <c r="F47" i="6"/>
  <c r="J47" i="6" s="1"/>
  <c r="F49" i="6"/>
  <c r="J49" i="6" s="1"/>
  <c r="P49" i="6" s="1"/>
  <c r="F51" i="6"/>
  <c r="J51" i="6" s="1"/>
  <c r="F11" i="6"/>
  <c r="J11" i="6" s="1"/>
  <c r="V11" i="6" s="1"/>
  <c r="F9" i="6"/>
  <c r="J9" i="6" s="1"/>
  <c r="I10" i="4"/>
  <c r="J10" i="4" s="1"/>
  <c r="I11" i="4"/>
  <c r="L11" i="4" s="1"/>
  <c r="I12" i="4"/>
  <c r="L12" i="4" s="1"/>
  <c r="I13" i="4"/>
  <c r="J13" i="4" s="1"/>
  <c r="I14" i="4"/>
  <c r="L14" i="4" s="1"/>
  <c r="I15" i="4"/>
  <c r="L15" i="4" s="1"/>
  <c r="I16" i="4"/>
  <c r="J16" i="4" s="1"/>
  <c r="I17" i="4"/>
  <c r="J17" i="4" s="1"/>
  <c r="I41" i="4"/>
  <c r="J41" i="4" s="1"/>
  <c r="I42" i="4"/>
  <c r="L42" i="4" s="1"/>
  <c r="I43" i="4"/>
  <c r="J43" i="4" s="1"/>
  <c r="I44" i="4"/>
  <c r="J44" i="4" s="1"/>
  <c r="I45" i="4"/>
  <c r="J45" i="4" s="1"/>
  <c r="I46" i="4"/>
  <c r="J46" i="4" s="1"/>
  <c r="I47" i="4"/>
  <c r="J47" i="4" s="1"/>
  <c r="I48" i="4"/>
  <c r="J48" i="4" s="1"/>
  <c r="I49" i="4"/>
  <c r="J49" i="4" s="1"/>
  <c r="I50" i="4"/>
  <c r="J50" i="4" s="1"/>
  <c r="I51" i="4"/>
  <c r="J51" i="4" s="1"/>
  <c r="I52" i="4"/>
  <c r="J52" i="4" s="1"/>
  <c r="I53" i="4"/>
  <c r="J53" i="4" s="1"/>
  <c r="I54" i="4"/>
  <c r="J54" i="4" s="1"/>
  <c r="I55" i="4"/>
  <c r="L55" i="4" s="1"/>
  <c r="I56" i="4"/>
  <c r="L56" i="4" s="1"/>
  <c r="I57" i="4"/>
  <c r="L57" i="4" s="1"/>
  <c r="I58" i="4"/>
  <c r="J58" i="4" s="1"/>
  <c r="I59" i="4"/>
  <c r="J59" i="4" s="1"/>
  <c r="I60" i="4"/>
  <c r="L60" i="4" s="1"/>
  <c r="I61" i="4"/>
  <c r="J61" i="4" s="1"/>
  <c r="I62" i="4"/>
  <c r="J62" i="4" s="1"/>
  <c r="I63" i="4"/>
  <c r="J63" i="4" s="1"/>
  <c r="I64" i="4"/>
  <c r="J64" i="4" s="1"/>
  <c r="I65" i="4"/>
  <c r="J65" i="4" s="1"/>
  <c r="I9" i="4"/>
  <c r="L9" i="4" s="1"/>
  <c r="J38" i="4"/>
  <c r="J39" i="4"/>
  <c r="I21" i="4"/>
  <c r="L21" i="4" s="1"/>
  <c r="I22" i="4"/>
  <c r="L22" i="4" s="1"/>
  <c r="I23" i="4"/>
  <c r="J23" i="4" s="1"/>
  <c r="I24" i="4"/>
  <c r="L24" i="4" s="1"/>
  <c r="I25" i="4"/>
  <c r="J25" i="4" s="1"/>
  <c r="I26" i="4"/>
  <c r="L26" i="4" s="1"/>
  <c r="I27" i="4"/>
  <c r="L27" i="4" s="1"/>
  <c r="I28" i="4"/>
  <c r="J28" i="4" s="1"/>
  <c r="I29" i="4"/>
  <c r="J29" i="4" s="1"/>
  <c r="I30" i="4"/>
  <c r="L30" i="4" s="1"/>
  <c r="I31" i="4"/>
  <c r="L31" i="4" s="1"/>
  <c r="I32" i="4"/>
  <c r="L32" i="4" s="1"/>
  <c r="I33" i="4"/>
  <c r="L33" i="4" s="1"/>
  <c r="I34" i="4"/>
  <c r="L34" i="4" s="1"/>
  <c r="I35" i="4"/>
  <c r="L35" i="4" s="1"/>
  <c r="I36" i="4"/>
  <c r="L36" i="4" s="1"/>
  <c r="I37" i="4"/>
  <c r="L37" i="4" s="1"/>
  <c r="I38" i="4"/>
  <c r="L38" i="4" s="1"/>
  <c r="I39" i="4"/>
  <c r="L39" i="4" s="1"/>
  <c r="I40" i="4"/>
  <c r="L40" i="4" s="1"/>
  <c r="I20" i="4"/>
  <c r="L20" i="4" s="1"/>
  <c r="L15" i="2"/>
  <c r="L13" i="2"/>
  <c r="L11" i="2"/>
  <c r="L9" i="2"/>
  <c r="Q12" i="3"/>
  <c r="P12" i="3"/>
  <c r="P15" i="3"/>
  <c r="P9" i="3"/>
  <c r="W15" i="2"/>
  <c r="V15" i="2"/>
  <c r="U15" i="2"/>
  <c r="T15" i="2"/>
  <c r="S15" i="2"/>
  <c r="R15" i="2"/>
  <c r="Q15" i="2"/>
  <c r="O15" i="2"/>
  <c r="J15" i="2"/>
  <c r="F15" i="3"/>
  <c r="M16" i="3" s="1"/>
  <c r="N16" i="3" s="1"/>
  <c r="F12" i="3"/>
  <c r="M13" i="3" s="1"/>
  <c r="N13" i="3" s="1"/>
  <c r="F9" i="3"/>
  <c r="M10" i="3" s="1"/>
  <c r="M16" i="1"/>
  <c r="S16" i="1"/>
  <c r="W12" i="1"/>
  <c r="L16" i="1"/>
  <c r="N16" i="1"/>
  <c r="O16" i="1"/>
  <c r="F13" i="2"/>
  <c r="J13" i="2" s="1"/>
  <c r="F11" i="2"/>
  <c r="J11" i="2" s="1"/>
  <c r="M11" i="2" s="1"/>
  <c r="F9" i="2"/>
  <c r="J9" i="2" s="1"/>
  <c r="Q16" i="1"/>
  <c r="P16" i="1"/>
  <c r="R16" i="1"/>
  <c r="J8" i="1"/>
  <c r="J16" i="1" s="1"/>
  <c r="AD20" i="7" l="1"/>
  <c r="T20" i="7"/>
  <c r="R45" i="7"/>
  <c r="Y45" i="7"/>
  <c r="Y27" i="7"/>
  <c r="W22" i="7"/>
  <c r="P22" i="7"/>
  <c r="P17" i="7"/>
  <c r="W17" i="7"/>
  <c r="R25" i="7"/>
  <c r="R23" i="7"/>
  <c r="Q22" i="7"/>
  <c r="O22" i="7"/>
  <c r="Y21" i="7"/>
  <c r="R21" i="7"/>
  <c r="AE20" i="7"/>
  <c r="AC20" i="7"/>
  <c r="Z20" i="7"/>
  <c r="Q20" i="7"/>
  <c r="O20" i="7"/>
  <c r="AB20" i="7"/>
  <c r="AA20" i="7"/>
  <c r="W20" i="7"/>
  <c r="P20" i="7"/>
  <c r="R18" i="7"/>
  <c r="Q17" i="7"/>
  <c r="O17" i="7"/>
  <c r="R51" i="6"/>
  <c r="Q51" i="6"/>
  <c r="T51" i="6"/>
  <c r="V47" i="6"/>
  <c r="K47" i="6"/>
  <c r="T47" i="6"/>
  <c r="U11" i="6"/>
  <c r="Q11" i="6"/>
  <c r="R11" i="6"/>
  <c r="R45" i="6"/>
  <c r="N45" i="6"/>
  <c r="K45" i="6"/>
  <c r="N47" i="6"/>
  <c r="Q47" i="6"/>
  <c r="J40" i="4"/>
  <c r="R33" i="6"/>
  <c r="N33" i="6"/>
  <c r="L33" i="6"/>
  <c r="P33" i="6"/>
  <c r="K33" i="6"/>
  <c r="K31" i="6"/>
  <c r="N31" i="6"/>
  <c r="P31" i="6"/>
  <c r="K43" i="6"/>
  <c r="S43" i="6"/>
  <c r="V43" i="6"/>
  <c r="P43" i="6"/>
  <c r="Q43" i="6"/>
  <c r="T43" i="6"/>
  <c r="N43" i="6"/>
  <c r="U43" i="6"/>
  <c r="R43" i="6"/>
  <c r="Q39" i="6"/>
  <c r="V39" i="6"/>
  <c r="P39" i="6"/>
  <c r="K39" i="6"/>
  <c r="T39" i="6"/>
  <c r="N39" i="6"/>
  <c r="U39" i="6"/>
  <c r="R39" i="6"/>
  <c r="S39" i="6"/>
  <c r="R13" i="6"/>
  <c r="N13" i="6"/>
  <c r="P13" i="6"/>
  <c r="L13" i="6"/>
  <c r="K13" i="6"/>
  <c r="R41" i="6"/>
  <c r="N41" i="6"/>
  <c r="P41" i="6"/>
  <c r="K41" i="6"/>
  <c r="L41" i="6"/>
  <c r="R37" i="6"/>
  <c r="P37" i="6"/>
  <c r="L37" i="6"/>
  <c r="K37" i="6"/>
  <c r="N37" i="6"/>
  <c r="P35" i="6"/>
  <c r="S35" i="6"/>
  <c r="K35" i="6"/>
  <c r="U35" i="6"/>
  <c r="R35" i="6"/>
  <c r="Q35" i="6"/>
  <c r="N35" i="6"/>
  <c r="T35" i="6"/>
  <c r="V35" i="6"/>
  <c r="T27" i="6"/>
  <c r="P47" i="6"/>
  <c r="T15" i="6"/>
  <c r="Q27" i="6"/>
  <c r="K27" i="6"/>
  <c r="U47" i="6"/>
  <c r="L9" i="6"/>
  <c r="R9" i="6"/>
  <c r="L45" i="6"/>
  <c r="P45" i="6"/>
  <c r="U27" i="6"/>
  <c r="N25" i="6"/>
  <c r="N15" i="6"/>
  <c r="U51" i="6"/>
  <c r="P51" i="6"/>
  <c r="S27" i="6"/>
  <c r="V27" i="6"/>
  <c r="P29" i="6"/>
  <c r="N29" i="6"/>
  <c r="S15" i="6"/>
  <c r="V15" i="6"/>
  <c r="P27" i="6"/>
  <c r="N27" i="6"/>
  <c r="R47" i="6"/>
  <c r="L49" i="6"/>
  <c r="R49" i="6"/>
  <c r="S11" i="6"/>
  <c r="U15" i="6"/>
  <c r="K29" i="6"/>
  <c r="L29" i="6"/>
  <c r="S51" i="6"/>
  <c r="V51" i="6"/>
  <c r="P25" i="6"/>
  <c r="P15" i="6"/>
  <c r="K25" i="6"/>
  <c r="K15" i="6"/>
  <c r="L25" i="6"/>
  <c r="S47" i="6"/>
  <c r="J36" i="4"/>
  <c r="J35" i="4"/>
  <c r="J34" i="4"/>
  <c r="J37" i="4"/>
  <c r="L29" i="4"/>
  <c r="L54" i="4"/>
  <c r="L53" i="4"/>
  <c r="L49" i="4"/>
  <c r="L23" i="4"/>
  <c r="L51" i="4"/>
  <c r="L52" i="4"/>
  <c r="L50" i="4"/>
  <c r="L53" i="7"/>
  <c r="T53" i="7" s="1"/>
  <c r="L55" i="7"/>
  <c r="M56" i="7"/>
  <c r="N56" i="7" s="1"/>
  <c r="L11" i="7"/>
  <c r="M12" i="7"/>
  <c r="L15" i="7"/>
  <c r="M16" i="7"/>
  <c r="N16" i="7" s="1"/>
  <c r="N36" i="7"/>
  <c r="N14" i="7"/>
  <c r="M34" i="7"/>
  <c r="N34" i="7" s="1"/>
  <c r="N49" i="7"/>
  <c r="L47" i="7"/>
  <c r="Y47" i="7" s="1"/>
  <c r="M47" i="7"/>
  <c r="N47" i="7" s="1"/>
  <c r="L44" i="7"/>
  <c r="T44" i="7" s="1"/>
  <c r="N45" i="7"/>
  <c r="L37" i="7"/>
  <c r="T37" i="7" s="1"/>
  <c r="M38" i="7"/>
  <c r="N38" i="7" s="1"/>
  <c r="L39" i="7"/>
  <c r="T39" i="7" s="1"/>
  <c r="N40" i="7"/>
  <c r="L43" i="7"/>
  <c r="Y43" i="7" s="1"/>
  <c r="M43" i="7"/>
  <c r="N43" i="7" s="1"/>
  <c r="L50" i="7"/>
  <c r="T50" i="7" s="1"/>
  <c r="M51" i="7"/>
  <c r="N51" i="7" s="1"/>
  <c r="M29" i="7"/>
  <c r="N29" i="7" s="1"/>
  <c r="L9" i="7"/>
  <c r="T9" i="7" s="1"/>
  <c r="N10" i="7"/>
  <c r="N32" i="7"/>
  <c r="L16" i="7"/>
  <c r="R16" i="7" s="1"/>
  <c r="L32" i="7"/>
  <c r="Y32" i="7" s="1"/>
  <c r="L33" i="7"/>
  <c r="L34" i="7"/>
  <c r="Y34" i="7" s="1"/>
  <c r="L12" i="7"/>
  <c r="R12" i="7" s="1"/>
  <c r="L10" i="7"/>
  <c r="R10" i="7" s="1"/>
  <c r="L31" i="7"/>
  <c r="T31" i="7" s="1"/>
  <c r="L13" i="7"/>
  <c r="T13" i="7" s="1"/>
  <c r="L28" i="7"/>
  <c r="T28" i="7" s="1"/>
  <c r="L35" i="7"/>
  <c r="T35" i="7" s="1"/>
  <c r="L14" i="7"/>
  <c r="L29" i="7"/>
  <c r="L36" i="7"/>
  <c r="Y36" i="7" s="1"/>
  <c r="L56" i="7"/>
  <c r="Y56" i="7" s="1"/>
  <c r="L54" i="7"/>
  <c r="Y54" i="7" s="1"/>
  <c r="N54" i="7"/>
  <c r="L51" i="7"/>
  <c r="Y51" i="7" s="1"/>
  <c r="L48" i="7"/>
  <c r="T48" i="7" s="1"/>
  <c r="L49" i="7"/>
  <c r="R49" i="7" s="1"/>
  <c r="L46" i="7"/>
  <c r="L38" i="7"/>
  <c r="Y38" i="7" s="1"/>
  <c r="L40" i="7"/>
  <c r="L42" i="7"/>
  <c r="T42" i="7" s="1"/>
  <c r="N51" i="6"/>
  <c r="K51" i="6"/>
  <c r="K49" i="6"/>
  <c r="N49" i="6"/>
  <c r="R15" i="6"/>
  <c r="P11" i="6"/>
  <c r="N11" i="6"/>
  <c r="K11" i="6"/>
  <c r="K9" i="6"/>
  <c r="P9" i="6"/>
  <c r="N9" i="6"/>
  <c r="J54" i="6"/>
  <c r="R31" i="6"/>
  <c r="Q31" i="6"/>
  <c r="V31" i="6"/>
  <c r="U31" i="6"/>
  <c r="T31" i="6"/>
  <c r="S31" i="6"/>
  <c r="J42" i="4"/>
  <c r="L43" i="4"/>
  <c r="J33" i="4"/>
  <c r="L65" i="4"/>
  <c r="L63" i="4"/>
  <c r="L41" i="4"/>
  <c r="J32" i="4"/>
  <c r="J12" i="4"/>
  <c r="L62" i="4"/>
  <c r="L59" i="4"/>
  <c r="L58" i="4"/>
  <c r="J22" i="4"/>
  <c r="J21" i="4"/>
  <c r="J9" i="4"/>
  <c r="J57" i="4"/>
  <c r="L10" i="4"/>
  <c r="L64" i="4"/>
  <c r="L17" i="4"/>
  <c r="L61" i="4"/>
  <c r="J60" i="4"/>
  <c r="L16" i="4"/>
  <c r="J15" i="4"/>
  <c r="J56" i="4"/>
  <c r="J55" i="4"/>
  <c r="L48" i="4"/>
  <c r="L47" i="4"/>
  <c r="L46" i="4"/>
  <c r="J14" i="4"/>
  <c r="L13" i="4"/>
  <c r="L45" i="4"/>
  <c r="L44" i="4"/>
  <c r="J11" i="4"/>
  <c r="J31" i="4"/>
  <c r="J30" i="4"/>
  <c r="L28" i="4"/>
  <c r="J27" i="4"/>
  <c r="J26" i="4"/>
  <c r="L25" i="4"/>
  <c r="J24" i="4"/>
  <c r="J20" i="4"/>
  <c r="L17" i="2"/>
  <c r="M18" i="3"/>
  <c r="N10" i="3"/>
  <c r="N18" i="3" s="1"/>
  <c r="L15" i="3"/>
  <c r="L10" i="3"/>
  <c r="L16" i="3"/>
  <c r="L9" i="3"/>
  <c r="L12" i="3"/>
  <c r="L13" i="3"/>
  <c r="V9" i="2"/>
  <c r="W9" i="2"/>
  <c r="U9" i="2"/>
  <c r="W13" i="2"/>
  <c r="K11" i="2"/>
  <c r="K17" i="2" s="1"/>
  <c r="U13" i="2"/>
  <c r="U17" i="2" s="1"/>
  <c r="V13" i="2"/>
  <c r="V17" i="2" s="1"/>
  <c r="O9" i="2"/>
  <c r="O13" i="2"/>
  <c r="O11" i="2"/>
  <c r="Q9" i="2"/>
  <c r="Q11" i="2"/>
  <c r="R9" i="2"/>
  <c r="S13" i="2"/>
  <c r="Q13" i="2"/>
  <c r="R13" i="2"/>
  <c r="S9" i="2"/>
  <c r="T9" i="2"/>
  <c r="T13" i="2"/>
  <c r="K8" i="1"/>
  <c r="K16" i="1" s="1"/>
  <c r="AE55" i="7" l="1"/>
  <c r="T55" i="7"/>
  <c r="O33" i="7"/>
  <c r="T33" i="7"/>
  <c r="P15" i="7"/>
  <c r="T15" i="7"/>
  <c r="Q46" i="7"/>
  <c r="T46" i="7"/>
  <c r="AC11" i="7"/>
  <c r="T11" i="7"/>
  <c r="AD15" i="7"/>
  <c r="AE50" i="7"/>
  <c r="AD50" i="7"/>
  <c r="AE42" i="7"/>
  <c r="AD42" i="7"/>
  <c r="R40" i="7"/>
  <c r="Y40" i="7"/>
  <c r="Z33" i="7"/>
  <c r="W33" i="7"/>
  <c r="AD11" i="7"/>
  <c r="AE11" i="7"/>
  <c r="AA55" i="7"/>
  <c r="AB55" i="7"/>
  <c r="Z50" i="7"/>
  <c r="AA50" i="7"/>
  <c r="AC50" i="7"/>
  <c r="AD55" i="7"/>
  <c r="Z55" i="7"/>
  <c r="AC55" i="7"/>
  <c r="Q35" i="7"/>
  <c r="W35" i="7"/>
  <c r="W42" i="7"/>
  <c r="Q42" i="7"/>
  <c r="P42" i="7"/>
  <c r="O42" i="7"/>
  <c r="W11" i="7"/>
  <c r="Z11" i="7"/>
  <c r="W44" i="7"/>
  <c r="Q44" i="7"/>
  <c r="P44" i="7"/>
  <c r="O44" i="7"/>
  <c r="P33" i="7"/>
  <c r="W53" i="7"/>
  <c r="Q53" i="7"/>
  <c r="P53" i="7"/>
  <c r="O53" i="7"/>
  <c r="Q11" i="7"/>
  <c r="O11" i="7"/>
  <c r="P50" i="7"/>
  <c r="O50" i="7"/>
  <c r="W50" i="7"/>
  <c r="Q50" i="7"/>
  <c r="AA11" i="7"/>
  <c r="W39" i="7"/>
  <c r="Q55" i="7"/>
  <c r="O55" i="7"/>
  <c r="W55" i="7"/>
  <c r="P55" i="7"/>
  <c r="P11" i="7"/>
  <c r="AB50" i="7"/>
  <c r="W48" i="7"/>
  <c r="Q48" i="7"/>
  <c r="P48" i="7"/>
  <c r="O48" i="7"/>
  <c r="AB11" i="7"/>
  <c r="AC37" i="7"/>
  <c r="P37" i="7"/>
  <c r="Q37" i="7"/>
  <c r="O37" i="7"/>
  <c r="L66" i="4"/>
  <c r="J66" i="4"/>
  <c r="R43" i="7"/>
  <c r="M58" i="7"/>
  <c r="N12" i="7"/>
  <c r="N58" i="7" s="1"/>
  <c r="Z37" i="7"/>
  <c r="W37" i="7"/>
  <c r="AA37" i="7"/>
  <c r="W13" i="7"/>
  <c r="Q13" i="7"/>
  <c r="P13" i="7"/>
  <c r="O13" i="7"/>
  <c r="AE37" i="7"/>
  <c r="Q33" i="7"/>
  <c r="W31" i="7"/>
  <c r="Q31" i="7"/>
  <c r="P31" i="7"/>
  <c r="O31" i="7"/>
  <c r="AD37" i="7"/>
  <c r="AB37" i="7"/>
  <c r="R47" i="7"/>
  <c r="P39" i="7"/>
  <c r="W9" i="7"/>
  <c r="Q9" i="7"/>
  <c r="P9" i="7"/>
  <c r="O9" i="7"/>
  <c r="Q39" i="7"/>
  <c r="O39" i="7"/>
  <c r="Q15" i="7"/>
  <c r="O15" i="7"/>
  <c r="R32" i="7"/>
  <c r="W15" i="7"/>
  <c r="P35" i="7"/>
  <c r="O35" i="7"/>
  <c r="Z15" i="7"/>
  <c r="Y10" i="7"/>
  <c r="AA15" i="7"/>
  <c r="Q28" i="7"/>
  <c r="O28" i="7"/>
  <c r="AB15" i="7"/>
  <c r="Y16" i="7"/>
  <c r="AC15" i="7"/>
  <c r="R34" i="7"/>
  <c r="AE15" i="7"/>
  <c r="AD46" i="7"/>
  <c r="Z46" i="7"/>
  <c r="AB46" i="7"/>
  <c r="AC46" i="7"/>
  <c r="AA33" i="7"/>
  <c r="AB33" i="7"/>
  <c r="AE33" i="7"/>
  <c r="AD33" i="7"/>
  <c r="AC33" i="7"/>
  <c r="AA46" i="7"/>
  <c r="Y12" i="7"/>
  <c r="Y49" i="7"/>
  <c r="AE46" i="7"/>
  <c r="Y14" i="7"/>
  <c r="R14" i="7"/>
  <c r="Y29" i="7"/>
  <c r="R29" i="7"/>
  <c r="AE28" i="7"/>
  <c r="AD28" i="7"/>
  <c r="AB28" i="7"/>
  <c r="AA28" i="7"/>
  <c r="W28" i="7"/>
  <c r="AC28" i="7"/>
  <c r="Z28" i="7"/>
  <c r="P28" i="7"/>
  <c r="R56" i="7"/>
  <c r="R54" i="7"/>
  <c r="R36" i="7"/>
  <c r="R51" i="7"/>
  <c r="W46" i="7"/>
  <c r="O46" i="7"/>
  <c r="P46" i="7"/>
  <c r="R38" i="7"/>
  <c r="AA42" i="7"/>
  <c r="AB42" i="7"/>
  <c r="AC42" i="7"/>
  <c r="Z42" i="7"/>
  <c r="V54" i="6"/>
  <c r="V56" i="6" s="1"/>
  <c r="U54" i="6"/>
  <c r="T54" i="6"/>
  <c r="T56" i="6" s="1"/>
  <c r="S54" i="6"/>
  <c r="S56" i="6" s="1"/>
  <c r="R54" i="6"/>
  <c r="R56" i="6" s="1"/>
  <c r="Q54" i="6"/>
  <c r="Q56" i="6" s="1"/>
  <c r="P54" i="6"/>
  <c r="P56" i="6" s="1"/>
  <c r="N54" i="6"/>
  <c r="K54" i="6"/>
  <c r="R16" i="3"/>
  <c r="X16" i="3"/>
  <c r="R13" i="3"/>
  <c r="X13" i="3"/>
  <c r="R10" i="3"/>
  <c r="X10" i="3"/>
  <c r="AD15" i="3"/>
  <c r="AC15" i="3"/>
  <c r="AA15" i="3"/>
  <c r="Z15" i="3"/>
  <c r="Y15" i="3"/>
  <c r="AB15" i="3"/>
  <c r="AD12" i="3"/>
  <c r="AA12" i="3"/>
  <c r="Z12" i="3"/>
  <c r="Y12" i="3"/>
  <c r="AC12" i="3"/>
  <c r="AB12" i="3"/>
  <c r="Z9" i="3"/>
  <c r="Y9" i="3"/>
  <c r="AD9" i="3"/>
  <c r="AC9" i="3"/>
  <c r="AC18" i="3" s="1"/>
  <c r="AB9" i="3"/>
  <c r="AB18" i="3" s="1"/>
  <c r="AA9" i="3"/>
  <c r="AA18" i="3" s="1"/>
  <c r="W17" i="2"/>
  <c r="S17" i="2"/>
  <c r="V15" i="3"/>
  <c r="T15" i="3"/>
  <c r="V12" i="3"/>
  <c r="T12" i="3"/>
  <c r="V9" i="3"/>
  <c r="T9" i="3"/>
  <c r="O12" i="3"/>
  <c r="O18" i="3" s="1"/>
  <c r="T17" i="2"/>
  <c r="Q17" i="2"/>
  <c r="O17" i="2"/>
  <c r="R17" i="2"/>
  <c r="Z18" i="3"/>
  <c r="AD58" i="7" l="1"/>
  <c r="AC58" i="7"/>
  <c r="AE58" i="7"/>
  <c r="O58" i="7"/>
  <c r="AA58" i="7"/>
  <c r="W58" i="7"/>
  <c r="Z58" i="7"/>
  <c r="P58" i="7"/>
  <c r="AB58" i="7"/>
  <c r="R58" i="7"/>
  <c r="Y58" i="7"/>
  <c r="X18" i="3"/>
  <c r="R18" i="3"/>
  <c r="AD18" i="3"/>
  <c r="T18" i="3"/>
  <c r="Y18" i="3"/>
  <c r="V18" i="3"/>
  <c r="P18" i="3"/>
</calcChain>
</file>

<file path=xl/sharedStrings.xml><?xml version="1.0" encoding="utf-8"?>
<sst xmlns="http://schemas.openxmlformats.org/spreadsheetml/2006/main" count="702" uniqueCount="280">
  <si>
    <t>COUNTY</t>
  </si>
  <si>
    <t>ROUTE</t>
  </si>
  <si>
    <t>STA.</t>
  </si>
  <si>
    <t>RPM</t>
  </si>
  <si>
    <t>SPACING</t>
  </si>
  <si>
    <t>FT</t>
  </si>
  <si>
    <t>DOTTED LINE, 6" (WHITE)</t>
  </si>
  <si>
    <t>EACH</t>
  </si>
  <si>
    <t>FROM</t>
  </si>
  <si>
    <t>TO</t>
  </si>
  <si>
    <t>YELLOW/
YELLOW</t>
  </si>
  <si>
    <t>HOL</t>
  </si>
  <si>
    <t>TOTALS CARRIED TO GENERAL SUMMARY</t>
  </si>
  <si>
    <t>EDGE LINE, 6"
(WHITE)</t>
  </si>
  <si>
    <t>CENTER LINE</t>
  </si>
  <si>
    <t>MILE</t>
  </si>
  <si>
    <t>FUNDING</t>
  </si>
  <si>
    <t>01/NFA/04</t>
  </si>
  <si>
    <t>TRAFFIC CONTROL SUBSUMMARY</t>
  </si>
  <si>
    <t>PAVEMENT DATA</t>
  </si>
  <si>
    <t>STA</t>
  </si>
  <si>
    <t>FEET</t>
  </si>
  <si>
    <t>AVERAGE WIDTH OF PAVEMENT</t>
  </si>
  <si>
    <t>TYPICAL</t>
  </si>
  <si>
    <t>EXISTING PAVEMENT TYPE</t>
  </si>
  <si>
    <t>PAVEMENT AREA</t>
  </si>
  <si>
    <t>SQ YD</t>
  </si>
  <si>
    <t>TACK COAT</t>
  </si>
  <si>
    <t>GAL</t>
  </si>
  <si>
    <t>PAVEMENT REMOVED</t>
  </si>
  <si>
    <t>CEMENT</t>
  </si>
  <si>
    <t>TON</t>
  </si>
  <si>
    <t>COMMENTS</t>
  </si>
  <si>
    <t>CU YD</t>
  </si>
  <si>
    <t>ASPHALT</t>
  </si>
  <si>
    <t>ASPHALT CONCRETE
SURFACE COURSE,
TYPE 1 (446), PG70-22M</t>
  </si>
  <si>
    <t>ASPHALT CONCRETE
INTERMEDIATE COURSE,
TYPE 2 (446)</t>
  </si>
  <si>
    <t>CURING
COAT</t>
  </si>
  <si>
    <t>CORRECTIVE
MATERIAL</t>
  </si>
  <si>
    <t>COVER
AGGREGATE</t>
  </si>
  <si>
    <t>GAL/SY</t>
  </si>
  <si>
    <t>BR. HOL-179-01.670</t>
  </si>
  <si>
    <t>IN.</t>
  </si>
  <si>
    <t>Avg thickness of pavement on culvert 0167 is (0.92+1.03+1.20+1.35+1.06+1.25)/6 = 1.135</t>
  </si>
  <si>
    <t>From Old Plan:</t>
  </si>
  <si>
    <t>Notes</t>
  </si>
  <si>
    <t>TON/SY</t>
  </si>
  <si>
    <t>Cement Application Rate (from page 9 of SS 827):</t>
  </si>
  <si>
    <t>Corrective Material Application Rate (From page 9 of SS 827):</t>
  </si>
  <si>
    <t>110 lb/ft^3 * (1 ft) * (1 ton/2000 lb) *(9 ft^2/1 yd^2) * (0.01) = 0.005 ton/sq yd</t>
  </si>
  <si>
    <t>Cover Aggregate Application Rate (From page 9 of SS 827):</t>
  </si>
  <si>
    <t>15 lb/yd^2 * (1 ton/2000 lb) = 0.0075 ton/sq yd</t>
  </si>
  <si>
    <t>FULL DEPTH RECLAIMED
BASE COURSE, 12 INCHES DEEP</t>
  </si>
  <si>
    <t>130 lb/ft^3 * (1 ft depth) * (1 ton/2000 lb) *(9 ft^2/1 yd^2) * (0.06) = 0.0351 ton/sq yd</t>
  </si>
  <si>
    <t>SIGN, FLAT SHEET</t>
  </si>
  <si>
    <t>REMOVAL OF GROUND MOUNTED POST SUPPORT AND DISPOSAL</t>
  </si>
  <si>
    <t>REMOVAL OF GROUND MOUNTED SIGN AND DISPOSAL</t>
  </si>
  <si>
    <t>REFERENCE NO.</t>
  </si>
  <si>
    <t>LOCATION</t>
  </si>
  <si>
    <t>SIDE</t>
  </si>
  <si>
    <t>CODE</t>
  </si>
  <si>
    <t>DL-1</t>
  </si>
  <si>
    <t>S-1</t>
  </si>
  <si>
    <t>R-1</t>
  </si>
  <si>
    <t>LT</t>
  </si>
  <si>
    <t>RT</t>
  </si>
  <si>
    <t>W10-1-36</t>
  </si>
  <si>
    <t>REMOVE</t>
  </si>
  <si>
    <t>36" DIA.</t>
  </si>
  <si>
    <t>NO. 3 POST SUPPORT LENGTH CALCULATION</t>
  </si>
  <si>
    <t>DEPTH INTO SOIL</t>
  </si>
  <si>
    <t>INCH</t>
  </si>
  <si>
    <t>LENGTH</t>
  </si>
  <si>
    <t>UNIT</t>
  </si>
  <si>
    <t>SOURCE</t>
  </si>
  <si>
    <t>SCD TC-41.20</t>
  </si>
  <si>
    <t>HEIGHT BELOW BOTTOM OF SIGN</t>
  </si>
  <si>
    <t>SCD TC-42.20</t>
  </si>
  <si>
    <t>TOTAL POST LENGT (FT)</t>
  </si>
  <si>
    <t>USE 9 FT</t>
  </si>
  <si>
    <t>RAISED PAVEMENT
MARKER REMOVED</t>
  </si>
  <si>
    <t>GROUND MOUNTED SUPPORT,
NO. 3 POST</t>
  </si>
  <si>
    <t>SR 179</t>
  </si>
  <si>
    <t>SIZE
(IN.)</t>
  </si>
  <si>
    <t>RR-1</t>
  </si>
  <si>
    <t>RAILROAD SYMBOL MARKING</t>
  </si>
  <si>
    <t>SHOULDER DATA</t>
  </si>
  <si>
    <t>A</t>
  </si>
  <si>
    <t>B</t>
  </si>
  <si>
    <t>LEFT</t>
  </si>
  <si>
    <t>RIGHT</t>
  </si>
  <si>
    <t>PROPOSED WIDTH (FEET)</t>
  </si>
  <si>
    <t>LINEAR GRADING</t>
  </si>
  <si>
    <t>PREPARING SUBGRADE FOR SHOULDER PAVING, AS PER PLAN</t>
  </si>
  <si>
    <t>MI</t>
  </si>
  <si>
    <t>PAVEMENT PLANING,
ASPHALT CONCRETE (5")</t>
  </si>
  <si>
    <t>PRIME COAT, AS PER PLAN</t>
  </si>
  <si>
    <t>COMPACTED AGGREGATE,
AS PER PLAN</t>
  </si>
  <si>
    <t>REF. NO.</t>
  </si>
  <si>
    <t>FEATURE</t>
  </si>
  <si>
    <t>WEARING COURSE REMOVED</t>
  </si>
  <si>
    <t>ASPHALT CONCRETE
SURFACE COURSE, TYPE 1
(449) (DRIVEWAYS), AS PER PLAN</t>
  </si>
  <si>
    <t>EXTRA FOR WIDENING</t>
  </si>
  <si>
    <t>Need to verify typical with Paul and/or Ray. The way I currently have it quantified is assuming we will mill and fill 3.75" of intermediate, and 1.25" of surface course over top of problem culvert.</t>
  </si>
  <si>
    <t>AREA (SF)</t>
  </si>
  <si>
    <t>P-1</t>
  </si>
  <si>
    <t>T.R. 476</t>
  </si>
  <si>
    <t>P-2</t>
  </si>
  <si>
    <t>T.R. 467</t>
  </si>
  <si>
    <t>P-3</t>
  </si>
  <si>
    <t>T.R. 473</t>
  </si>
  <si>
    <t>RT.</t>
  </si>
  <si>
    <t>P-4</t>
  </si>
  <si>
    <t>LT.</t>
  </si>
  <si>
    <t>P-5</t>
  </si>
  <si>
    <t>T.R. 470</t>
  </si>
  <si>
    <t>P-6</t>
  </si>
  <si>
    <t>P-7</t>
  </si>
  <si>
    <t>T.R. 466</t>
  </si>
  <si>
    <t>P-8</t>
  </si>
  <si>
    <t>T.R. 464</t>
  </si>
  <si>
    <t>P-9</t>
  </si>
  <si>
    <t>C.R. 100</t>
  </si>
  <si>
    <t>A-1</t>
  </si>
  <si>
    <t>A-2</t>
  </si>
  <si>
    <t>A-3</t>
  </si>
  <si>
    <t>A-4</t>
  </si>
  <si>
    <t>A-5</t>
  </si>
  <si>
    <t>A-6</t>
  </si>
  <si>
    <t>A-7</t>
  </si>
  <si>
    <t>A-8</t>
  </si>
  <si>
    <t>A-9</t>
  </si>
  <si>
    <t>A-10</t>
  </si>
  <si>
    <t>A-11</t>
  </si>
  <si>
    <t>A-12</t>
  </si>
  <si>
    <t>A-13</t>
  </si>
  <si>
    <t>A-14</t>
  </si>
  <si>
    <t>A-15</t>
  </si>
  <si>
    <t>A-16</t>
  </si>
  <si>
    <t>A-17</t>
  </si>
  <si>
    <t>A-18</t>
  </si>
  <si>
    <t>A-19</t>
  </si>
  <si>
    <t>A-20</t>
  </si>
  <si>
    <t>A-21</t>
  </si>
  <si>
    <t>A-22</t>
  </si>
  <si>
    <t>A-23</t>
  </si>
  <si>
    <t>A-24</t>
  </si>
  <si>
    <t>A-25</t>
  </si>
  <si>
    <t>A-26</t>
  </si>
  <si>
    <t>A-27</t>
  </si>
  <si>
    <t>A-28</t>
  </si>
  <si>
    <t>A-29</t>
  </si>
  <si>
    <t>A-30</t>
  </si>
  <si>
    <t>A-31</t>
  </si>
  <si>
    <t>A-32</t>
  </si>
  <si>
    <t>A-33</t>
  </si>
  <si>
    <t>A-34</t>
  </si>
  <si>
    <t>A-35</t>
  </si>
  <si>
    <t>A-36</t>
  </si>
  <si>
    <t>A-37</t>
  </si>
  <si>
    <t>A-38</t>
  </si>
  <si>
    <t>A-39</t>
  </si>
  <si>
    <t>A-40</t>
  </si>
  <si>
    <t>A-41</t>
  </si>
  <si>
    <t>A-42</t>
  </si>
  <si>
    <t>A-43</t>
  </si>
  <si>
    <t>A-44</t>
  </si>
  <si>
    <t>A-45</t>
  </si>
  <si>
    <t>A-46</t>
  </si>
  <si>
    <t>1+95</t>
  </si>
  <si>
    <t>2+33</t>
  </si>
  <si>
    <t>6+24</t>
  </si>
  <si>
    <t>6+38</t>
  </si>
  <si>
    <t>7+85</t>
  </si>
  <si>
    <t>10+11</t>
  </si>
  <si>
    <t>10+57</t>
  </si>
  <si>
    <t>11+12</t>
  </si>
  <si>
    <t>13+72</t>
  </si>
  <si>
    <t>16+12</t>
  </si>
  <si>
    <t>17+20</t>
  </si>
  <si>
    <t>22+34</t>
  </si>
  <si>
    <t>23+29</t>
  </si>
  <si>
    <t>33+75</t>
  </si>
  <si>
    <t>35+27</t>
  </si>
  <si>
    <t>38+17</t>
  </si>
  <si>
    <t>43+84</t>
  </si>
  <si>
    <t>52+57</t>
  </si>
  <si>
    <t>53+96</t>
  </si>
  <si>
    <t>64+54</t>
  </si>
  <si>
    <t>65+41</t>
  </si>
  <si>
    <t>82+94</t>
  </si>
  <si>
    <t>84+43</t>
  </si>
  <si>
    <t>89+76</t>
  </si>
  <si>
    <t>93+53</t>
  </si>
  <si>
    <t>94+00</t>
  </si>
  <si>
    <t>94+28</t>
  </si>
  <si>
    <t>101+63</t>
  </si>
  <si>
    <t>128+17</t>
  </si>
  <si>
    <t>129+04</t>
  </si>
  <si>
    <t>135+34</t>
  </si>
  <si>
    <t>135+45</t>
  </si>
  <si>
    <t>138+74</t>
  </si>
  <si>
    <t>139+75</t>
  </si>
  <si>
    <t>143+15</t>
  </si>
  <si>
    <t>143+89</t>
  </si>
  <si>
    <t>144+82</t>
  </si>
  <si>
    <t>148+46</t>
  </si>
  <si>
    <t>152+70</t>
  </si>
  <si>
    <t>164+16</t>
  </si>
  <si>
    <t>164+79</t>
  </si>
  <si>
    <t>167+80</t>
  </si>
  <si>
    <t>174+32</t>
  </si>
  <si>
    <t>175+25</t>
  </si>
  <si>
    <t>176+82</t>
  </si>
  <si>
    <t>178+74</t>
  </si>
  <si>
    <t>190+05</t>
  </si>
  <si>
    <t>190+25</t>
  </si>
  <si>
    <t>176+36</t>
  </si>
  <si>
    <t>193+80</t>
  </si>
  <si>
    <t>194+91</t>
  </si>
  <si>
    <t>198+18</t>
  </si>
  <si>
    <t>198+87</t>
  </si>
  <si>
    <t>199+53</t>
  </si>
  <si>
    <t>200+45</t>
  </si>
  <si>
    <t>Note: Shoulder widths chosen to match existing paved width and provide total treated width of 4ft per LD1 Figure 301-3 for Collector of ADT 1000.</t>
  </si>
  <si>
    <t>BR. HOL-179-0.67</t>
  </si>
  <si>
    <t>BR. HOL-179-01.31</t>
  </si>
  <si>
    <t>BR. HOL-179-01.67</t>
  </si>
  <si>
    <t>WORK ZONE PAVEMENT MARKING TABLE</t>
  </si>
  <si>
    <t>PART</t>
  </si>
  <si>
    <t>WORK ZONE STOP LINE,
CLASS III, 642 PAINT</t>
  </si>
  <si>
    <t>TOTALS (CARRIED TO
GENERAL SUMMARY)</t>
  </si>
  <si>
    <t>WORK ZONE MARKING SIGN TABLE</t>
  </si>
  <si>
    <t>WORK ZONE MARKING SIGN</t>
  </si>
  <si>
    <t>NO EDGE LINES 
(W8-H12a)</t>
  </si>
  <si>
    <t>DO NOT PASS
(R4-1)</t>
  </si>
  <si>
    <t>PASS WITH CARE
(R4-2)</t>
  </si>
  <si>
    <t>S.R. 179</t>
  </si>
  <si>
    <t>ASPHALT CONCRETE
INTERMEDIATE COURSE,
TYPE 2, (446)</t>
  </si>
  <si>
    <t>SQ. YD.</t>
  </si>
  <si>
    <t>CU. YD.</t>
  </si>
  <si>
    <t>SHEET NUMBER</t>
  </si>
  <si>
    <t>P.14</t>
  </si>
  <si>
    <t>P.15</t>
  </si>
  <si>
    <t>P.16</t>
  </si>
  <si>
    <t>P.17</t>
  </si>
  <si>
    <t>P.18</t>
  </si>
  <si>
    <t>P.19</t>
  </si>
  <si>
    <t>P.20</t>
  </si>
  <si>
    <t>FT.</t>
  </si>
  <si>
    <t>SQ. FT.</t>
  </si>
  <si>
    <t>CFN: 1805943</t>
  </si>
  <si>
    <t>CFN: 1976237</t>
  </si>
  <si>
    <t>CFN: 1810500</t>
  </si>
  <si>
    <t>CFN: 1996275</t>
  </si>
  <si>
    <t>CFN: 1805941</t>
  </si>
  <si>
    <t>WORK ZONE
STOP LINE, CLASS III,
642 PAINT</t>
  </si>
  <si>
    <t>WORK ZONE 
CENTER LINE,
CLASS III, 642 PAINT</t>
  </si>
  <si>
    <t>WORK ZONE 
CENTER LINE,
CLASS II, 642 PAINT</t>
  </si>
  <si>
    <t>MAILBOX SUPPORT SYSTEM SUB-SUMMARY</t>
  </si>
  <si>
    <t>EXISTING SUPPORT</t>
  </si>
  <si>
    <t>SPECIAL</t>
  </si>
  <si>
    <t>MAILBOX SUPPORT SYSTEM, SINGLE</t>
  </si>
  <si>
    <t>MAILBOX SUPPORT SYSTEM, DOUBLE</t>
  </si>
  <si>
    <t>3 BOXES ON WOOD POST</t>
  </si>
  <si>
    <t>1 BOX ON METAL POST</t>
  </si>
  <si>
    <t>TOTAL - (CARRIED TO GENERAL SUMMARY)</t>
  </si>
  <si>
    <t>TYPICAL
(SEE SHEET P.05)</t>
  </si>
  <si>
    <t>01/NFA</t>
  </si>
  <si>
    <t>P.21</t>
  </si>
  <si>
    <t>P.22</t>
  </si>
  <si>
    <t>SHEET NO.</t>
  </si>
  <si>
    <t>MB-1</t>
  </si>
  <si>
    <t>MB-2</t>
  </si>
  <si>
    <t>CFN: 1805946</t>
  </si>
  <si>
    <t>CFN: 1805945</t>
  </si>
  <si>
    <t>STATION</t>
  </si>
  <si>
    <t>82+40</t>
  </si>
  <si>
    <t>SAFETY EDGE</t>
  </si>
  <si>
    <t>ASPHALT CONCRETE
SURFACE COURSE,
TYPE 1, (446), (PG70-22M)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</si>
</sst>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0\+00.00"/>
    <numFmt numFmtId="165" formatCode="00\+00.00"/>
    <numFmt numFmtId="166" formatCode="0.000"/>
    <numFmt numFmtId="167" formatCode="0,000"/>
    <numFmt numFmtId="168" formatCode="0.0"/>
  </numFmts>
  <fonts count="15" x14ac:knownFonts="1">
    <font>
      <sz val="10"/>
      <color theme="1"/>
      <name val="Calibri"/>
      <family val="2"/>
    </font>
    <font>
      <sz val="10"/>
      <color theme="1"/>
      <name val="Calibri"/>
      <family val="2"/>
    </font>
    <font>
      <i/>
      <sz val="10"/>
      <color theme="1"/>
      <name val="Calibri"/>
      <family val="2"/>
    </font>
    <font>
      <b/>
      <i/>
      <sz val="10"/>
      <color theme="1"/>
      <name val="Calibri"/>
      <family val="2"/>
    </font>
    <font>
      <b/>
      <i/>
      <sz val="12"/>
      <color theme="1"/>
      <name val="Calibri"/>
      <family val="2"/>
    </font>
    <font>
      <i/>
      <sz val="12"/>
      <color theme="1"/>
      <name val="Calibri"/>
      <family val="2"/>
    </font>
    <font>
      <b/>
      <i/>
      <u/>
      <sz val="10"/>
      <color theme="1"/>
      <name val="Calibri"/>
      <family val="2"/>
    </font>
    <font>
      <sz val="8"/>
      <name val="Calibri"/>
      <family val="2"/>
    </font>
    <font>
      <i/>
      <sz val="11"/>
      <color rgb="FF7F7F7F"/>
      <name val="Aptos Narrow"/>
      <family val="2"/>
      <scheme val="minor"/>
    </font>
    <font>
      <sz val="10"/>
      <name val="Times New Roman"/>
    </font>
    <font>
      <sz val="10"/>
      <name val="Aptos Narrow"/>
      <family val="2"/>
      <scheme val="minor"/>
    </font>
    <font>
      <b/>
      <i/>
      <sz val="12"/>
      <name val="Calibri"/>
      <family val="2"/>
    </font>
    <font>
      <i/>
      <sz val="10"/>
      <name val="Calibri"/>
      <family val="2"/>
    </font>
    <font>
      <b/>
      <i/>
      <sz val="10"/>
      <name val="Calibri"/>
      <family val="2"/>
    </font>
    <font>
      <sz val="12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/>
  </cellStyleXfs>
  <cellXfs count="291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 wrapText="1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2" fontId="2" fillId="0" borderId="1" xfId="0" applyNumberFormat="1" applyFont="1" applyBorder="1" applyAlignment="1">
      <alignment horizontal="center" vertical="center"/>
    </xf>
    <xf numFmtId="12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/>
    </xf>
    <xf numFmtId="0" fontId="3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12" fontId="2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164" fontId="2" fillId="2" borderId="0" xfId="0" applyNumberFormat="1" applyFont="1" applyFill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4" fillId="0" borderId="2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164" fontId="2" fillId="0" borderId="13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 textRotation="90" wrapText="1"/>
    </xf>
    <xf numFmtId="164" fontId="2" fillId="0" borderId="19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 textRotation="90"/>
    </xf>
    <xf numFmtId="0" fontId="3" fillId="0" borderId="12" xfId="0" applyFont="1" applyBorder="1" applyAlignment="1">
      <alignment horizontal="center" vertical="center" wrapText="1"/>
    </xf>
    <xf numFmtId="0" fontId="3" fillId="0" borderId="19" xfId="0" quotePrefix="1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 vertical="center"/>
    </xf>
    <xf numFmtId="1" fontId="2" fillId="2" borderId="7" xfId="0" applyNumberFormat="1" applyFont="1" applyFill="1" applyBorder="1" applyAlignment="1">
      <alignment horizontal="center" vertical="center"/>
    </xf>
    <xf numFmtId="2" fontId="3" fillId="0" borderId="19" xfId="0" quotePrefix="1" applyNumberFormat="1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2" fontId="2" fillId="0" borderId="35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/>
    </xf>
    <xf numFmtId="164" fontId="2" fillId="3" borderId="0" xfId="0" applyNumberFormat="1" applyFont="1" applyFill="1" applyAlignment="1">
      <alignment horizontal="center" vertical="center"/>
    </xf>
    <xf numFmtId="1" fontId="2" fillId="0" borderId="13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2" fontId="4" fillId="0" borderId="22" xfId="0" applyNumberFormat="1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49" xfId="0" applyFont="1" applyBorder="1" applyAlignment="1">
      <alignment horizontal="center" vertical="center"/>
    </xf>
    <xf numFmtId="0" fontId="4" fillId="0" borderId="53" xfId="0" applyFont="1" applyBorder="1" applyAlignment="1">
      <alignment horizontal="center" vertical="center"/>
    </xf>
    <xf numFmtId="2" fontId="2" fillId="0" borderId="19" xfId="0" applyNumberFormat="1" applyFont="1" applyBorder="1" applyAlignment="1">
      <alignment horizontal="center" vertical="center"/>
    </xf>
    <xf numFmtId="1" fontId="2" fillId="0" borderId="12" xfId="0" applyNumberFormat="1" applyFont="1" applyBorder="1" applyAlignment="1">
      <alignment horizontal="center" vertical="center"/>
    </xf>
    <xf numFmtId="166" fontId="2" fillId="0" borderId="2" xfId="0" applyNumberFormat="1" applyFont="1" applyBorder="1" applyAlignment="1">
      <alignment horizontal="center" vertical="center"/>
    </xf>
    <xf numFmtId="2" fontId="4" fillId="0" borderId="24" xfId="0" applyNumberFormat="1" applyFont="1" applyBorder="1" applyAlignment="1">
      <alignment horizontal="center" vertical="center"/>
    </xf>
    <xf numFmtId="0" fontId="4" fillId="0" borderId="14" xfId="1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2" fontId="2" fillId="0" borderId="38" xfId="0" applyNumberFormat="1" applyFont="1" applyBorder="1" applyAlignment="1">
      <alignment horizontal="center" vertical="center"/>
    </xf>
    <xf numFmtId="1" fontId="2" fillId="0" borderId="20" xfId="0" applyNumberFormat="1" applyFont="1" applyBorder="1" applyAlignment="1">
      <alignment horizontal="center" vertical="center"/>
    </xf>
    <xf numFmtId="167" fontId="4" fillId="0" borderId="22" xfId="0" applyNumberFormat="1" applyFont="1" applyBorder="1" applyAlignment="1">
      <alignment horizontal="center" vertical="center"/>
    </xf>
    <xf numFmtId="167" fontId="4" fillId="0" borderId="14" xfId="1" applyNumberFormat="1" applyFont="1" applyBorder="1" applyAlignment="1">
      <alignment horizontal="center" vertical="center"/>
    </xf>
    <xf numFmtId="167" fontId="4" fillId="0" borderId="14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vertical="center"/>
    </xf>
    <xf numFmtId="1" fontId="2" fillId="0" borderId="19" xfId="0" applyNumberFormat="1" applyFont="1" applyBorder="1" applyAlignment="1">
      <alignment vertical="center"/>
    </xf>
    <xf numFmtId="0" fontId="2" fillId="0" borderId="1" xfId="1" applyNumberFormat="1" applyFont="1" applyBorder="1" applyAlignment="1">
      <alignment horizontal="center" vertical="center"/>
    </xf>
    <xf numFmtId="168" fontId="2" fillId="0" borderId="1" xfId="0" applyNumberFormat="1" applyFont="1" applyBorder="1" applyAlignment="1">
      <alignment horizontal="center" vertical="center"/>
    </xf>
    <xf numFmtId="168" fontId="2" fillId="0" borderId="12" xfId="0" applyNumberFormat="1" applyFont="1" applyBorder="1" applyAlignment="1">
      <alignment horizontal="center" vertical="center"/>
    </xf>
    <xf numFmtId="168" fontId="2" fillId="0" borderId="9" xfId="0" applyNumberFormat="1" applyFont="1" applyBorder="1" applyAlignment="1">
      <alignment horizontal="center" vertical="center"/>
    </xf>
    <xf numFmtId="0" fontId="9" fillId="0" borderId="0" xfId="4"/>
    <xf numFmtId="0" fontId="9" fillId="0" borderId="0" xfId="4" applyAlignment="1">
      <alignment vertical="center"/>
    </xf>
    <xf numFmtId="0" fontId="10" fillId="0" borderId="0" xfId="4" applyFont="1" applyAlignment="1">
      <alignment vertical="center"/>
    </xf>
    <xf numFmtId="0" fontId="8" fillId="0" borderId="0" xfId="3"/>
    <xf numFmtId="0" fontId="13" fillId="0" borderId="17" xfId="4" applyFont="1" applyBorder="1" applyAlignment="1">
      <alignment horizontal="center" vertical="center" wrapText="1"/>
    </xf>
    <xf numFmtId="0" fontId="13" fillId="0" borderId="12" xfId="4" applyFont="1" applyBorder="1" applyAlignment="1">
      <alignment horizontal="center" vertical="center" wrapText="1"/>
    </xf>
    <xf numFmtId="0" fontId="13" fillId="0" borderId="8" xfId="4" applyFont="1" applyBorder="1" applyAlignment="1">
      <alignment horizontal="center" vertical="center"/>
    </xf>
    <xf numFmtId="0" fontId="13" fillId="0" borderId="9" xfId="4" applyFont="1" applyBorder="1" applyAlignment="1">
      <alignment horizontal="center" vertical="center"/>
    </xf>
    <xf numFmtId="0" fontId="12" fillId="0" borderId="2" xfId="4" applyFont="1" applyBorder="1" applyAlignment="1">
      <alignment horizontal="center" vertical="center"/>
    </xf>
    <xf numFmtId="0" fontId="12" fillId="0" borderId="1" xfId="4" applyFont="1" applyBorder="1" applyAlignment="1">
      <alignment horizontal="center" vertical="center"/>
    </xf>
    <xf numFmtId="0" fontId="12" fillId="0" borderId="7" xfId="4" applyFont="1" applyBorder="1" applyAlignment="1">
      <alignment horizontal="center" vertical="center"/>
    </xf>
    <xf numFmtId="0" fontId="12" fillId="0" borderId="36" xfId="4" applyFont="1" applyBorder="1" applyAlignment="1">
      <alignment horizontal="center" vertical="center"/>
    </xf>
    <xf numFmtId="0" fontId="12" fillId="0" borderId="17" xfId="4" applyFont="1" applyBorder="1" applyAlignment="1">
      <alignment horizontal="center" vertical="center"/>
    </xf>
    <xf numFmtId="0" fontId="12" fillId="0" borderId="12" xfId="4" applyFont="1" applyBorder="1" applyAlignment="1">
      <alignment horizontal="center" vertical="center"/>
    </xf>
    <xf numFmtId="0" fontId="12" fillId="0" borderId="13" xfId="4" applyFont="1" applyBorder="1" applyAlignment="1">
      <alignment horizontal="center" vertical="center"/>
    </xf>
    <xf numFmtId="0" fontId="12" fillId="0" borderId="60" xfId="4" applyFont="1" applyBorder="1" applyAlignment="1">
      <alignment horizontal="center" vertical="center"/>
    </xf>
    <xf numFmtId="0" fontId="11" fillId="0" borderId="24" xfId="4" applyFont="1" applyBorder="1" applyAlignment="1">
      <alignment horizontal="center" vertical="center"/>
    </xf>
    <xf numFmtId="0" fontId="11" fillId="0" borderId="15" xfId="4" applyFont="1" applyBorder="1" applyAlignment="1">
      <alignment horizontal="center" vertical="center"/>
    </xf>
    <xf numFmtId="0" fontId="11" fillId="0" borderId="22" xfId="4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4" fontId="5" fillId="0" borderId="17" xfId="0" applyNumberFormat="1" applyFont="1" applyBorder="1" applyAlignment="1">
      <alignment horizontal="center" vertical="center"/>
    </xf>
    <xf numFmtId="4" fontId="5" fillId="0" borderId="12" xfId="0" applyNumberFormat="1" applyFont="1" applyBorder="1" applyAlignment="1">
      <alignment horizontal="center" vertical="center"/>
    </xf>
    <xf numFmtId="3" fontId="5" fillId="0" borderId="12" xfId="0" applyNumberFormat="1" applyFont="1" applyBorder="1" applyAlignment="1">
      <alignment horizontal="center" vertical="center"/>
    </xf>
    <xf numFmtId="0" fontId="14" fillId="0" borderId="0" xfId="0" applyFont="1"/>
    <xf numFmtId="0" fontId="5" fillId="0" borderId="12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12" fillId="0" borderId="21" xfId="4" applyFont="1" applyBorder="1" applyAlignment="1">
      <alignment horizontal="center" vertical="center"/>
    </xf>
    <xf numFmtId="0" fontId="12" fillId="0" borderId="19" xfId="4" applyFont="1" applyBorder="1" applyAlignment="1">
      <alignment horizontal="center" vertical="center"/>
    </xf>
    <xf numFmtId="0" fontId="12" fillId="0" borderId="20" xfId="4" applyFont="1" applyBorder="1" applyAlignment="1">
      <alignment horizontal="center" vertical="center"/>
    </xf>
    <xf numFmtId="0" fontId="12" fillId="0" borderId="37" xfId="4" applyFont="1" applyBorder="1" applyAlignment="1">
      <alignment horizontal="center" vertical="center"/>
    </xf>
    <xf numFmtId="0" fontId="12" fillId="0" borderId="62" xfId="4" applyFont="1" applyBorder="1" applyAlignment="1">
      <alignment horizontal="center" vertical="center"/>
    </xf>
    <xf numFmtId="0" fontId="12" fillId="0" borderId="63" xfId="4" applyFont="1" applyBorder="1" applyAlignment="1">
      <alignment horizontal="center" vertical="center"/>
    </xf>
    <xf numFmtId="0" fontId="12" fillId="0" borderId="4" xfId="4" applyFont="1" applyBorder="1" applyAlignment="1">
      <alignment horizontal="center" vertical="center"/>
    </xf>
    <xf numFmtId="0" fontId="12" fillId="0" borderId="9" xfId="4" applyFont="1" applyBorder="1" applyAlignment="1">
      <alignment horizontal="center" vertical="center"/>
    </xf>
    <xf numFmtId="0" fontId="12" fillId="0" borderId="42" xfId="4" applyFont="1" applyBorder="1" applyAlignment="1">
      <alignment horizontal="center" vertical="center" textRotation="90"/>
    </xf>
    <xf numFmtId="0" fontId="12" fillId="0" borderId="23" xfId="4" applyFont="1" applyBorder="1" applyAlignment="1">
      <alignment horizontal="center" vertical="center" textRotation="90"/>
    </xf>
    <xf numFmtId="0" fontId="12" fillId="0" borderId="33" xfId="4" applyFont="1" applyBorder="1" applyAlignment="1">
      <alignment horizontal="center" vertical="center" textRotation="90"/>
    </xf>
    <xf numFmtId="0" fontId="12" fillId="0" borderId="55" xfId="4" applyFont="1" applyBorder="1" applyAlignment="1">
      <alignment horizontal="center" vertical="center" textRotation="90"/>
    </xf>
    <xf numFmtId="0" fontId="12" fillId="0" borderId="56" xfId="4" applyFont="1" applyBorder="1" applyAlignment="1">
      <alignment horizontal="center" vertical="center" textRotation="90"/>
    </xf>
    <xf numFmtId="0" fontId="12" fillId="0" borderId="58" xfId="4" applyFont="1" applyBorder="1" applyAlignment="1">
      <alignment horizontal="center" vertical="center" textRotation="90"/>
    </xf>
    <xf numFmtId="0" fontId="11" fillId="0" borderId="51" xfId="4" applyFont="1" applyBorder="1" applyAlignment="1">
      <alignment horizontal="center" vertical="center"/>
    </xf>
    <xf numFmtId="0" fontId="11" fillId="0" borderId="52" xfId="4" applyFont="1" applyBorder="1" applyAlignment="1">
      <alignment horizontal="center" vertical="center"/>
    </xf>
    <xf numFmtId="0" fontId="11" fillId="0" borderId="53" xfId="4" applyFont="1" applyBorder="1" applyAlignment="1">
      <alignment horizontal="center" vertical="center"/>
    </xf>
    <xf numFmtId="0" fontId="12" fillId="0" borderId="30" xfId="4" applyFont="1" applyBorder="1" applyAlignment="1">
      <alignment horizontal="center" vertical="center" textRotation="90"/>
    </xf>
    <xf numFmtId="0" fontId="12" fillId="0" borderId="0" xfId="4" applyFont="1" applyAlignment="1">
      <alignment horizontal="center" vertical="center" textRotation="90"/>
    </xf>
    <xf numFmtId="0" fontId="12" fillId="0" borderId="61" xfId="4" applyFont="1" applyBorder="1" applyAlignment="1">
      <alignment horizontal="center" vertical="center" textRotation="90"/>
    </xf>
    <xf numFmtId="0" fontId="12" fillId="0" borderId="29" xfId="4" applyFont="1" applyBorder="1" applyAlignment="1">
      <alignment horizontal="center" vertical="center" textRotation="90"/>
    </xf>
    <xf numFmtId="0" fontId="12" fillId="0" borderId="26" xfId="4" applyFont="1" applyBorder="1" applyAlignment="1">
      <alignment horizontal="center" vertical="center" textRotation="90"/>
    </xf>
    <xf numFmtId="0" fontId="12" fillId="0" borderId="39" xfId="4" applyFont="1" applyBorder="1" applyAlignment="1">
      <alignment horizontal="center" vertical="center" textRotation="90"/>
    </xf>
    <xf numFmtId="0" fontId="12" fillId="0" borderId="42" xfId="4" applyFont="1" applyBorder="1" applyAlignment="1">
      <alignment horizontal="center" vertical="center"/>
    </xf>
    <xf numFmtId="0" fontId="12" fillId="0" borderId="23" xfId="4" applyFont="1" applyBorder="1" applyAlignment="1">
      <alignment horizontal="center" vertical="center"/>
    </xf>
    <xf numFmtId="0" fontId="12" fillId="0" borderId="33" xfId="4" applyFont="1" applyBorder="1" applyAlignment="1">
      <alignment horizontal="center" vertical="center"/>
    </xf>
    <xf numFmtId="0" fontId="12" fillId="0" borderId="45" xfId="4" applyFont="1" applyBorder="1" applyAlignment="1">
      <alignment horizontal="center" vertical="center"/>
    </xf>
    <xf numFmtId="0" fontId="12" fillId="0" borderId="57" xfId="4" applyFont="1" applyBorder="1" applyAlignment="1">
      <alignment horizontal="center" vertical="center"/>
    </xf>
    <xf numFmtId="0" fontId="12" fillId="0" borderId="59" xfId="4" applyFont="1" applyBorder="1" applyAlignment="1">
      <alignment horizontal="center" vertical="center"/>
    </xf>
    <xf numFmtId="0" fontId="13" fillId="0" borderId="34" xfId="4" applyFont="1" applyBorder="1" applyAlignment="1">
      <alignment horizontal="center" vertical="center"/>
    </xf>
    <xf numFmtId="0" fontId="13" fillId="0" borderId="25" xfId="4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textRotation="90"/>
    </xf>
    <xf numFmtId="0" fontId="5" fillId="0" borderId="1" xfId="0" applyFont="1" applyBorder="1" applyAlignment="1">
      <alignment horizontal="center" vertical="center" textRotation="90"/>
    </xf>
    <xf numFmtId="0" fontId="5" fillId="0" borderId="9" xfId="0" applyFont="1" applyBorder="1" applyAlignment="1">
      <alignment horizontal="center" vertical="center" textRotation="90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textRotation="90"/>
    </xf>
    <xf numFmtId="0" fontId="5" fillId="0" borderId="7" xfId="0" applyFont="1" applyBorder="1" applyAlignment="1">
      <alignment horizontal="center" vertical="center" textRotation="90"/>
    </xf>
    <xf numFmtId="0" fontId="5" fillId="0" borderId="10" xfId="0" applyFont="1" applyBorder="1" applyAlignment="1">
      <alignment horizontal="center" vertical="center" textRotation="90"/>
    </xf>
    <xf numFmtId="0" fontId="3" fillId="0" borderId="2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textRotation="90"/>
    </xf>
    <xf numFmtId="0" fontId="5" fillId="0" borderId="6" xfId="0" applyFont="1" applyBorder="1" applyAlignment="1">
      <alignment horizontal="center" vertical="center" textRotation="90"/>
    </xf>
    <xf numFmtId="0" fontId="5" fillId="0" borderId="16" xfId="0" applyFont="1" applyBorder="1" applyAlignment="1">
      <alignment horizontal="center" vertical="center" textRotation="90"/>
    </xf>
    <xf numFmtId="0" fontId="3" fillId="0" borderId="1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/>
    </xf>
    <xf numFmtId="0" fontId="3" fillId="0" borderId="35" xfId="0" applyFont="1" applyBorder="1" applyAlignment="1">
      <alignment horizontal="center" vertical="center" textRotation="90" wrapText="1"/>
    </xf>
    <xf numFmtId="0" fontId="3" fillId="0" borderId="35" xfId="0" applyFont="1" applyBorder="1" applyAlignment="1">
      <alignment horizontal="center" vertical="center" textRotation="90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36" xfId="0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9" fontId="2" fillId="0" borderId="35" xfId="2" applyFont="1" applyBorder="1" applyAlignment="1">
      <alignment horizontal="center" vertical="center"/>
    </xf>
    <xf numFmtId="9" fontId="2" fillId="0" borderId="2" xfId="2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 textRotation="90" wrapText="1"/>
    </xf>
    <xf numFmtId="0" fontId="3" fillId="0" borderId="23" xfId="0" applyFont="1" applyBorder="1" applyAlignment="1">
      <alignment horizontal="center" vertical="center" textRotation="90" wrapText="1"/>
    </xf>
    <xf numFmtId="0" fontId="3" fillId="0" borderId="12" xfId="0" applyFont="1" applyBorder="1" applyAlignment="1">
      <alignment horizontal="center" vertical="center" textRotation="90" wrapText="1"/>
    </xf>
    <xf numFmtId="0" fontId="3" fillId="0" borderId="26" xfId="0" applyFont="1" applyBorder="1" applyAlignment="1">
      <alignment horizontal="center" vertical="center" textRotation="90" wrapText="1"/>
    </xf>
    <xf numFmtId="0" fontId="3" fillId="0" borderId="28" xfId="0" applyFont="1" applyBorder="1" applyAlignment="1">
      <alignment horizontal="center" vertical="center" textRotation="90" wrapText="1"/>
    </xf>
    <xf numFmtId="0" fontId="5" fillId="0" borderId="38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textRotation="90"/>
    </xf>
    <xf numFmtId="0" fontId="3" fillId="0" borderId="27" xfId="0" applyFont="1" applyBorder="1" applyAlignment="1">
      <alignment horizontal="center" vertical="center" textRotation="90"/>
    </xf>
    <xf numFmtId="0" fontId="3" fillId="0" borderId="17" xfId="0" applyFont="1" applyBorder="1" applyAlignment="1">
      <alignment horizontal="center" vertical="center" textRotation="90"/>
    </xf>
    <xf numFmtId="0" fontId="2" fillId="0" borderId="1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164" fontId="2" fillId="0" borderId="19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center" vertical="center"/>
    </xf>
    <xf numFmtId="2" fontId="2" fillId="0" borderId="19" xfId="0" applyNumberFormat="1" applyFont="1" applyBorder="1" applyAlignment="1">
      <alignment horizontal="center" vertical="center"/>
    </xf>
    <xf numFmtId="2" fontId="2" fillId="0" borderId="12" xfId="0" applyNumberFormat="1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164" fontId="2" fillId="0" borderId="35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 textRotation="90"/>
    </xf>
    <xf numFmtId="0" fontId="5" fillId="0" borderId="2" xfId="0" applyFont="1" applyBorder="1" applyAlignment="1">
      <alignment horizontal="center" vertical="center" textRotation="90"/>
    </xf>
    <xf numFmtId="0" fontId="5" fillId="0" borderId="8" xfId="0" applyFont="1" applyBorder="1" applyAlignment="1">
      <alignment horizontal="center" vertical="center" textRotation="90"/>
    </xf>
    <xf numFmtId="0" fontId="4" fillId="0" borderId="51" xfId="0" applyFont="1" applyBorder="1" applyAlignment="1">
      <alignment horizontal="center" vertical="center"/>
    </xf>
    <xf numFmtId="0" fontId="4" fillId="0" borderId="52" xfId="0" applyFont="1" applyBorder="1" applyAlignment="1">
      <alignment horizontal="center" vertical="center"/>
    </xf>
    <xf numFmtId="0" fontId="4" fillId="0" borderId="53" xfId="0" applyFont="1" applyBorder="1" applyAlignment="1">
      <alignment horizontal="center" vertical="center"/>
    </xf>
    <xf numFmtId="164" fontId="2" fillId="0" borderId="38" xfId="0" applyNumberFormat="1" applyFont="1" applyBorder="1" applyAlignment="1">
      <alignment horizontal="center" vertical="center"/>
    </xf>
    <xf numFmtId="164" fontId="2" fillId="0" borderId="21" xfId="0" applyNumberFormat="1" applyFont="1" applyBorder="1" applyAlignment="1">
      <alignment horizontal="center" vertical="center"/>
    </xf>
    <xf numFmtId="167" fontId="4" fillId="0" borderId="41" xfId="0" applyNumberFormat="1" applyFont="1" applyBorder="1" applyAlignment="1">
      <alignment horizontal="center" vertical="center"/>
    </xf>
    <xf numFmtId="167" fontId="4" fillId="0" borderId="22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textRotation="90" wrapText="1"/>
    </xf>
    <xf numFmtId="0" fontId="4" fillId="0" borderId="24" xfId="0" applyFont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 textRotation="90"/>
    </xf>
    <xf numFmtId="0" fontId="5" fillId="0" borderId="20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 textRotation="90"/>
    </xf>
    <xf numFmtId="0" fontId="5" fillId="0" borderId="47" xfId="0" applyFont="1" applyBorder="1" applyAlignment="1">
      <alignment horizontal="center" vertical="center" textRotation="90"/>
    </xf>
    <xf numFmtId="0" fontId="5" fillId="0" borderId="48" xfId="0" applyFont="1" applyBorder="1" applyAlignment="1">
      <alignment horizontal="center" vertical="center" textRotation="90"/>
    </xf>
    <xf numFmtId="0" fontId="5" fillId="0" borderId="49" xfId="0" applyFont="1" applyBorder="1" applyAlignment="1">
      <alignment horizontal="center" vertical="center" textRotation="90"/>
    </xf>
    <xf numFmtId="0" fontId="4" fillId="0" borderId="37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47" xfId="0" applyFont="1" applyBorder="1" applyAlignment="1">
      <alignment horizontal="center" vertical="center" wrapText="1"/>
    </xf>
    <xf numFmtId="1" fontId="2" fillId="0" borderId="19" xfId="0" applyNumberFormat="1" applyFont="1" applyBorder="1" applyAlignment="1">
      <alignment horizontal="center" vertical="center"/>
    </xf>
    <xf numFmtId="1" fontId="2" fillId="0" borderId="12" xfId="0" applyNumberFormat="1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164" fontId="2" fillId="0" borderId="23" xfId="0" applyNumberFormat="1" applyFont="1" applyBorder="1" applyAlignment="1">
      <alignment horizontal="center" vertical="center"/>
    </xf>
    <xf numFmtId="1" fontId="2" fillId="0" borderId="23" xfId="0" applyNumberFormat="1" applyFont="1" applyBorder="1" applyAlignment="1">
      <alignment horizontal="center" vertical="center"/>
    </xf>
    <xf numFmtId="165" fontId="2" fillId="0" borderId="19" xfId="0" applyNumberFormat="1" applyFont="1" applyBorder="1" applyAlignment="1">
      <alignment horizontal="center" vertical="center"/>
    </xf>
    <xf numFmtId="165" fontId="2" fillId="0" borderId="12" xfId="0" applyNumberFormat="1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 textRotation="90"/>
    </xf>
    <xf numFmtId="0" fontId="4" fillId="0" borderId="4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165" fontId="2" fillId="0" borderId="23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1" fontId="4" fillId="0" borderId="41" xfId="0" applyNumberFormat="1" applyFont="1" applyBorder="1" applyAlignment="1">
      <alignment horizontal="center" vertical="center"/>
    </xf>
    <xf numFmtId="1" fontId="4" fillId="0" borderId="22" xfId="0" applyNumberFormat="1" applyFont="1" applyBorder="1" applyAlignment="1">
      <alignment horizontal="center" vertical="center"/>
    </xf>
  </cellXfs>
  <cellStyles count="5">
    <cellStyle name="Comma" xfId="1" builtinId="3"/>
    <cellStyle name="Explanatory Text" xfId="3" builtinId="53"/>
    <cellStyle name="Normal" xfId="0" builtinId="0"/>
    <cellStyle name="Normal 2" xfId="4" xr:uid="{167F10C2-C548-4049-BB67-01DAB58FE0A4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wahsum\appdata\local\bentley\projectwise\workingdir\ohiodot-pw.bentley.com_ohiodot-pw-02\dan.wahsum@dot.ohio.gov\d1131139\105293%20Quantities.xlsx" TargetMode="External"/><Relationship Id="rId1" Type="http://schemas.openxmlformats.org/officeDocument/2006/relationships/externalLinkPath" Target="/users/dwahsum/appdata/local/bentley/projectwise/workingdir/ohiodot-pw.bentley.com_ohiodot-pw-02/dan.wahsum@dot.ohio.gov/d1131139/105293%20Quantiti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AINLINE QUANTITIES"/>
      <sheetName val="SHOULDER QUANTITIES"/>
      <sheetName val="MAILBOXES"/>
      <sheetName val="GUARDRAIL QUANTITIES"/>
      <sheetName val="SIGN CALCS"/>
      <sheetName val="EXTRA AREA QUANTITIES"/>
      <sheetName val="TRAFFIC CONTROL"/>
      <sheetName val="WZ PAVT MARKING"/>
      <sheetName val="WZ MARKING SIGNS"/>
      <sheetName val="AC For Maintaining Traffic"/>
      <sheetName val="WZ MARKING SIGNS(1)"/>
      <sheetName val="Detour Signs"/>
      <sheetName val="BR-HOL-515-0078 QUANTITIES"/>
      <sheetName val="BR-HOL-515-0232 QUANTITIES"/>
      <sheetName val="BR-HOL-515-0397 QUANTIT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6">
          <cell r="AF16">
            <v>16.93</v>
          </cell>
          <cell r="AI16">
            <v>213</v>
          </cell>
        </row>
      </sheetData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A5A8B-9F1F-400C-9137-240EF9456880}">
  <sheetPr>
    <tabColor rgb="FF002060"/>
  </sheetPr>
  <dimension ref="A1:L40"/>
  <sheetViews>
    <sheetView showGridLines="0" zoomScaleNormal="100" workbookViewId="0">
      <selection activeCell="B10" sqref="B10:I10"/>
    </sheetView>
  </sheetViews>
  <sheetFormatPr defaultRowHeight="12.75" x14ac:dyDescent="0.2"/>
  <cols>
    <col min="1" max="1" width="9.140625" style="115"/>
    <col min="2" max="3" width="6.7109375" style="115" customWidth="1"/>
    <col min="4" max="5" width="5" style="115" customWidth="1"/>
    <col min="6" max="8" width="9.28515625" style="115" customWidth="1"/>
    <col min="9" max="9" width="30.7109375" style="115" customWidth="1"/>
    <col min="10" max="11" width="10.7109375" style="115" customWidth="1"/>
    <col min="12" max="12" width="15.7109375" style="115" customWidth="1"/>
    <col min="13" max="16384" width="9.140625" style="115"/>
  </cols>
  <sheetData>
    <row r="1" spans="2:12" ht="13.5" thickBot="1" x14ac:dyDescent="0.25"/>
    <row r="2" spans="2:12" ht="30" customHeight="1" thickBot="1" x14ac:dyDescent="0.25">
      <c r="B2" s="156" t="s">
        <v>259</v>
      </c>
      <c r="C2" s="157"/>
      <c r="D2" s="157"/>
      <c r="E2" s="157"/>
      <c r="F2" s="157"/>
      <c r="G2" s="157"/>
      <c r="H2" s="157"/>
      <c r="I2" s="157"/>
      <c r="J2" s="157"/>
      <c r="K2" s="157"/>
      <c r="L2" s="158"/>
    </row>
    <row r="3" spans="2:12" ht="15" customHeight="1" x14ac:dyDescent="0.2">
      <c r="B3" s="153" t="s">
        <v>57</v>
      </c>
      <c r="C3" s="150" t="s">
        <v>271</v>
      </c>
      <c r="D3" s="159" t="s">
        <v>229</v>
      </c>
      <c r="E3" s="150" t="s">
        <v>0</v>
      </c>
      <c r="F3" s="150" t="s">
        <v>1</v>
      </c>
      <c r="G3" s="162" t="s">
        <v>276</v>
      </c>
      <c r="H3" s="165" t="s">
        <v>59</v>
      </c>
      <c r="I3" s="168" t="s">
        <v>260</v>
      </c>
      <c r="J3" s="171" t="s">
        <v>261</v>
      </c>
      <c r="K3" s="172"/>
      <c r="L3" s="168" t="s">
        <v>16</v>
      </c>
    </row>
    <row r="4" spans="2:12" s="116" customFormat="1" ht="99.95" customHeight="1" x14ac:dyDescent="0.2">
      <c r="B4" s="154"/>
      <c r="C4" s="151"/>
      <c r="D4" s="160"/>
      <c r="E4" s="151"/>
      <c r="F4" s="151"/>
      <c r="G4" s="163"/>
      <c r="H4" s="166"/>
      <c r="I4" s="169"/>
      <c r="J4" s="119" t="s">
        <v>262</v>
      </c>
      <c r="K4" s="120" t="s">
        <v>263</v>
      </c>
      <c r="L4" s="169"/>
    </row>
    <row r="5" spans="2:12" s="116" customFormat="1" ht="15" customHeight="1" thickBot="1" x14ac:dyDescent="0.25">
      <c r="B5" s="155"/>
      <c r="C5" s="152"/>
      <c r="D5" s="161"/>
      <c r="E5" s="152"/>
      <c r="F5" s="152"/>
      <c r="G5" s="164"/>
      <c r="H5" s="167"/>
      <c r="I5" s="170"/>
      <c r="J5" s="121" t="s">
        <v>7</v>
      </c>
      <c r="K5" s="122" t="s">
        <v>7</v>
      </c>
      <c r="L5" s="170"/>
    </row>
    <row r="6" spans="2:12" s="117" customFormat="1" ht="15" customHeight="1" x14ac:dyDescent="0.2">
      <c r="B6" s="145"/>
      <c r="C6" s="148"/>
      <c r="D6" s="123"/>
      <c r="E6" s="123"/>
      <c r="F6" s="124"/>
      <c r="G6" s="124"/>
      <c r="H6" s="124"/>
      <c r="I6" s="125"/>
      <c r="J6" s="126"/>
      <c r="K6" s="124"/>
      <c r="L6" s="125"/>
    </row>
    <row r="7" spans="2:12" s="117" customFormat="1" ht="15" customHeight="1" x14ac:dyDescent="0.2">
      <c r="B7" s="145" t="s">
        <v>272</v>
      </c>
      <c r="C7" s="124" t="s">
        <v>243</v>
      </c>
      <c r="D7" s="123">
        <v>1</v>
      </c>
      <c r="E7" s="123" t="s">
        <v>11</v>
      </c>
      <c r="F7" s="124" t="s">
        <v>237</v>
      </c>
      <c r="G7" s="124" t="s">
        <v>177</v>
      </c>
      <c r="H7" s="124" t="s">
        <v>113</v>
      </c>
      <c r="I7" s="125" t="s">
        <v>264</v>
      </c>
      <c r="J7" s="126">
        <v>1</v>
      </c>
      <c r="K7" s="124">
        <v>1</v>
      </c>
      <c r="L7" s="125"/>
    </row>
    <row r="8" spans="2:12" s="117" customFormat="1" ht="15" customHeight="1" x14ac:dyDescent="0.2">
      <c r="B8" s="146" t="s">
        <v>273</v>
      </c>
      <c r="C8" s="128" t="s">
        <v>246</v>
      </c>
      <c r="D8" s="127">
        <v>1</v>
      </c>
      <c r="E8" s="127" t="s">
        <v>11</v>
      </c>
      <c r="F8" s="128" t="s">
        <v>237</v>
      </c>
      <c r="G8" s="128" t="s">
        <v>277</v>
      </c>
      <c r="H8" s="128" t="s">
        <v>113</v>
      </c>
      <c r="I8" s="129" t="s">
        <v>265</v>
      </c>
      <c r="J8" s="130">
        <v>1</v>
      </c>
      <c r="K8" s="128"/>
      <c r="L8" s="129"/>
    </row>
    <row r="9" spans="2:12" s="117" customFormat="1" ht="15" customHeight="1" thickBot="1" x14ac:dyDescent="0.25">
      <c r="B9" s="147"/>
      <c r="C9" s="149"/>
      <c r="D9" s="142"/>
      <c r="E9" s="142"/>
      <c r="F9" s="143"/>
      <c r="G9" s="143"/>
      <c r="H9" s="143"/>
      <c r="I9" s="144"/>
      <c r="J9" s="126"/>
      <c r="K9" s="124"/>
      <c r="L9" s="125"/>
    </row>
    <row r="10" spans="2:12" ht="39.950000000000003" customHeight="1" thickBot="1" x14ac:dyDescent="0.25">
      <c r="B10" s="156" t="s">
        <v>266</v>
      </c>
      <c r="C10" s="157"/>
      <c r="D10" s="157"/>
      <c r="E10" s="157"/>
      <c r="F10" s="157"/>
      <c r="G10" s="157"/>
      <c r="H10" s="157"/>
      <c r="I10" s="158"/>
      <c r="J10" s="131">
        <f>SUM(J7+J8)</f>
        <v>2</v>
      </c>
      <c r="K10" s="133">
        <f>SUM(K7+K8)</f>
        <v>1</v>
      </c>
      <c r="L10" s="132" t="s">
        <v>268</v>
      </c>
    </row>
    <row r="11" spans="2:12" ht="15" customHeight="1" x14ac:dyDescent="0.2"/>
    <row r="12" spans="2:12" ht="15" customHeight="1" x14ac:dyDescent="0.2"/>
    <row r="13" spans="2:12" ht="15" customHeight="1" x14ac:dyDescent="0.2"/>
    <row r="14" spans="2:12" ht="15" customHeight="1" x14ac:dyDescent="0.2"/>
    <row r="15" spans="2:12" ht="15" customHeight="1" x14ac:dyDescent="0.2"/>
    <row r="16" spans="2:12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24.95" customHeight="1" x14ac:dyDescent="0.2"/>
    <row r="40" spans="1:1" ht="15" x14ac:dyDescent="0.25">
      <c r="A40" s="118"/>
    </row>
  </sheetData>
  <mergeCells count="12">
    <mergeCell ref="C3:C5"/>
    <mergeCell ref="B3:B5"/>
    <mergeCell ref="B10:I10"/>
    <mergeCell ref="B2:L2"/>
    <mergeCell ref="D3:D5"/>
    <mergeCell ref="E3:E5"/>
    <mergeCell ref="F3:F5"/>
    <mergeCell ref="G3:G5"/>
    <mergeCell ref="H3:H5"/>
    <mergeCell ref="I3:I5"/>
    <mergeCell ref="J3:K3"/>
    <mergeCell ref="L3:L5"/>
  </mergeCells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451CED-0850-4A79-A3E1-6E84A1D5C43E}">
  <dimension ref="B1:Y32"/>
  <sheetViews>
    <sheetView workbookViewId="0">
      <selection activeCell="B2" sqref="B2:T16"/>
    </sheetView>
  </sheetViews>
  <sheetFormatPr defaultRowHeight="12.75" x14ac:dyDescent="0.2"/>
  <cols>
    <col min="1" max="1" width="9.140625" style="1"/>
    <col min="2" max="2" width="5" style="1" bestFit="1" customWidth="1"/>
    <col min="3" max="3" width="6.85546875" style="1" bestFit="1" customWidth="1"/>
    <col min="4" max="4" width="7.85546875" style="1" bestFit="1" customWidth="1"/>
    <col min="5" max="5" width="9.85546875" style="1" bestFit="1" customWidth="1"/>
    <col min="6" max="6" width="4.28515625" style="1" bestFit="1" customWidth="1"/>
    <col min="7" max="7" width="9.42578125" style="1" bestFit="1" customWidth="1"/>
    <col min="8" max="8" width="7.85546875" style="1" bestFit="1" customWidth="1"/>
    <col min="9" max="9" width="8.42578125" style="1" bestFit="1" customWidth="1"/>
    <col min="10" max="10" width="9" style="1" bestFit="1" customWidth="1"/>
    <col min="11" max="15" width="6" style="1" customWidth="1"/>
    <col min="16" max="16" width="9.5703125" style="1" customWidth="1"/>
    <col min="17" max="17" width="9.5703125" style="1" bestFit="1" customWidth="1"/>
    <col min="18" max="19" width="6" style="1" customWidth="1"/>
    <col min="20" max="20" width="11.85546875" style="1" bestFit="1" customWidth="1"/>
    <col min="21" max="21" width="9.140625" style="1"/>
    <col min="22" max="22" width="33.28515625" style="1" bestFit="1" customWidth="1"/>
    <col min="23" max="23" width="7.42578125" style="1" bestFit="1" customWidth="1"/>
    <col min="24" max="24" width="5.28515625" style="1" bestFit="1" customWidth="1"/>
    <col min="25" max="25" width="12.42578125" style="1" bestFit="1" customWidth="1"/>
    <col min="26" max="16384" width="9.140625" style="1"/>
  </cols>
  <sheetData>
    <row r="1" spans="2:25" ht="13.5" thickBot="1" x14ac:dyDescent="0.25"/>
    <row r="2" spans="2:25" ht="16.5" thickBot="1" x14ac:dyDescent="0.25">
      <c r="B2" s="177" t="s">
        <v>18</v>
      </c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9"/>
    </row>
    <row r="3" spans="2:25" ht="15.75" customHeight="1" x14ac:dyDescent="0.2">
      <c r="B3" s="195" t="s">
        <v>57</v>
      </c>
      <c r="C3" s="180" t="s">
        <v>58</v>
      </c>
      <c r="D3" s="183" t="s">
        <v>2</v>
      </c>
      <c r="E3" s="183"/>
      <c r="F3" s="180" t="s">
        <v>59</v>
      </c>
      <c r="G3" s="183" t="s">
        <v>60</v>
      </c>
      <c r="H3" s="186" t="s">
        <v>83</v>
      </c>
      <c r="I3" s="192">
        <v>621</v>
      </c>
      <c r="J3" s="174"/>
      <c r="K3" s="174"/>
      <c r="L3" s="174">
        <v>630</v>
      </c>
      <c r="M3" s="174"/>
      <c r="N3" s="174"/>
      <c r="O3" s="174"/>
      <c r="P3" s="174">
        <v>646</v>
      </c>
      <c r="Q3" s="174"/>
      <c r="R3" s="174"/>
      <c r="S3" s="174"/>
      <c r="T3" s="189" t="s">
        <v>16</v>
      </c>
    </row>
    <row r="4" spans="2:25" ht="130.5" customHeight="1" x14ac:dyDescent="0.2">
      <c r="B4" s="196"/>
      <c r="C4" s="181"/>
      <c r="D4" s="184"/>
      <c r="E4" s="184"/>
      <c r="F4" s="181"/>
      <c r="G4" s="184"/>
      <c r="H4" s="187"/>
      <c r="I4" s="193" t="s">
        <v>3</v>
      </c>
      <c r="J4" s="194"/>
      <c r="K4" s="173" t="s">
        <v>80</v>
      </c>
      <c r="L4" s="173" t="s">
        <v>81</v>
      </c>
      <c r="M4" s="173" t="s">
        <v>54</v>
      </c>
      <c r="N4" s="173" t="s">
        <v>56</v>
      </c>
      <c r="O4" s="173" t="s">
        <v>55</v>
      </c>
      <c r="P4" s="173" t="s">
        <v>13</v>
      </c>
      <c r="Q4" s="173" t="s">
        <v>14</v>
      </c>
      <c r="R4" s="173" t="s">
        <v>6</v>
      </c>
      <c r="S4" s="173" t="s">
        <v>85</v>
      </c>
      <c r="T4" s="190"/>
    </row>
    <row r="5" spans="2:25" ht="25.5" customHeight="1" x14ac:dyDescent="0.2">
      <c r="B5" s="196"/>
      <c r="C5" s="181"/>
      <c r="D5" s="184"/>
      <c r="E5" s="184"/>
      <c r="F5" s="181"/>
      <c r="G5" s="184"/>
      <c r="H5" s="187"/>
      <c r="I5" s="14" t="s">
        <v>4</v>
      </c>
      <c r="J5" s="2" t="s">
        <v>10</v>
      </c>
      <c r="K5" s="173"/>
      <c r="L5" s="173"/>
      <c r="M5" s="173"/>
      <c r="N5" s="173"/>
      <c r="O5" s="173"/>
      <c r="P5" s="173"/>
      <c r="Q5" s="173"/>
      <c r="R5" s="173"/>
      <c r="S5" s="173"/>
      <c r="T5" s="190"/>
    </row>
    <row r="6" spans="2:25" ht="16.5" thickBot="1" x14ac:dyDescent="0.25">
      <c r="B6" s="197"/>
      <c r="C6" s="182"/>
      <c r="D6" s="12" t="s">
        <v>8</v>
      </c>
      <c r="E6" s="12" t="s">
        <v>9</v>
      </c>
      <c r="F6" s="182"/>
      <c r="G6" s="185"/>
      <c r="H6" s="188"/>
      <c r="I6" s="40" t="s">
        <v>249</v>
      </c>
      <c r="J6" s="13" t="s">
        <v>7</v>
      </c>
      <c r="K6" s="13" t="s">
        <v>7</v>
      </c>
      <c r="L6" s="13" t="s">
        <v>249</v>
      </c>
      <c r="M6" s="13" t="s">
        <v>250</v>
      </c>
      <c r="N6" s="13" t="s">
        <v>7</v>
      </c>
      <c r="O6" s="13" t="s">
        <v>7</v>
      </c>
      <c r="P6" s="13" t="s">
        <v>15</v>
      </c>
      <c r="Q6" s="13" t="s">
        <v>15</v>
      </c>
      <c r="R6" s="13" t="s">
        <v>249</v>
      </c>
      <c r="S6" s="13" t="s">
        <v>7</v>
      </c>
      <c r="T6" s="191"/>
    </row>
    <row r="7" spans="2:25" x14ac:dyDescent="0.2">
      <c r="B7" s="8"/>
      <c r="C7" s="9"/>
      <c r="D7" s="10"/>
      <c r="E7" s="10"/>
      <c r="F7" s="10"/>
      <c r="G7" s="10"/>
      <c r="H7" s="42"/>
      <c r="I7" s="41"/>
      <c r="J7" s="9"/>
      <c r="K7" s="9"/>
      <c r="L7" s="9"/>
      <c r="M7" s="9"/>
      <c r="N7" s="9"/>
      <c r="O7" s="9"/>
      <c r="P7" s="85"/>
      <c r="Q7" s="9"/>
      <c r="R7" s="9"/>
      <c r="S7" s="9"/>
      <c r="T7" s="11"/>
      <c r="V7" s="176" t="s">
        <v>69</v>
      </c>
      <c r="W7" s="176"/>
      <c r="X7" s="176"/>
      <c r="Y7" s="176"/>
    </row>
    <row r="8" spans="2:25" x14ac:dyDescent="0.2">
      <c r="B8" s="5"/>
      <c r="C8" s="3" t="s">
        <v>82</v>
      </c>
      <c r="D8" s="4">
        <v>13</v>
      </c>
      <c r="E8" s="4">
        <v>20500</v>
      </c>
      <c r="F8" s="4"/>
      <c r="G8" s="4"/>
      <c r="H8" s="43"/>
      <c r="I8" s="15">
        <v>40</v>
      </c>
      <c r="J8" s="3">
        <f>ROUND((E8-D8)/I8,0)+1</f>
        <v>513</v>
      </c>
      <c r="K8" s="3">
        <f>J8</f>
        <v>513</v>
      </c>
      <c r="L8" s="3"/>
      <c r="M8" s="3"/>
      <c r="N8" s="3"/>
      <c r="O8" s="3"/>
      <c r="P8" s="111">
        <v>7.78</v>
      </c>
      <c r="Q8" s="111">
        <v>3.89</v>
      </c>
      <c r="R8" s="3"/>
      <c r="S8" s="3"/>
      <c r="T8" s="6"/>
      <c r="W8" s="1" t="s">
        <v>72</v>
      </c>
      <c r="X8" s="1" t="s">
        <v>73</v>
      </c>
      <c r="Y8" s="1" t="s">
        <v>74</v>
      </c>
    </row>
    <row r="9" spans="2:25" x14ac:dyDescent="0.2">
      <c r="B9" s="5"/>
      <c r="C9" s="3"/>
      <c r="D9" s="4"/>
      <c r="E9" s="4"/>
      <c r="F9" s="4"/>
      <c r="G9" s="4"/>
      <c r="H9" s="43"/>
      <c r="I9" s="15"/>
      <c r="J9" s="3"/>
      <c r="K9" s="3"/>
      <c r="L9" s="3"/>
      <c r="M9" s="3"/>
      <c r="N9" s="3"/>
      <c r="O9" s="3"/>
      <c r="P9" s="109"/>
      <c r="Q9" s="3"/>
      <c r="R9" s="3"/>
      <c r="S9" s="3"/>
      <c r="T9" s="6"/>
      <c r="V9" s="1" t="s">
        <v>70</v>
      </c>
      <c r="W9" s="1">
        <v>42</v>
      </c>
      <c r="X9" s="1" t="s">
        <v>71</v>
      </c>
      <c r="Y9" s="1" t="s">
        <v>75</v>
      </c>
    </row>
    <row r="10" spans="2:25" x14ac:dyDescent="0.2">
      <c r="B10" s="5" t="s">
        <v>61</v>
      </c>
      <c r="C10" s="3" t="s">
        <v>82</v>
      </c>
      <c r="D10" s="175">
        <v>17640</v>
      </c>
      <c r="E10" s="175"/>
      <c r="F10" s="4" t="s">
        <v>64</v>
      </c>
      <c r="G10" s="4"/>
      <c r="H10" s="43"/>
      <c r="I10" s="15"/>
      <c r="J10" s="3"/>
      <c r="K10" s="3"/>
      <c r="L10" s="3"/>
      <c r="M10" s="3"/>
      <c r="N10" s="3"/>
      <c r="O10" s="3"/>
      <c r="P10" s="109"/>
      <c r="Q10" s="3"/>
      <c r="R10" s="3">
        <v>134</v>
      </c>
      <c r="S10" s="3"/>
      <c r="T10" s="6"/>
      <c r="V10" s="1" t="s">
        <v>76</v>
      </c>
      <c r="W10" s="1">
        <v>5</v>
      </c>
      <c r="X10" s="1" t="s">
        <v>5</v>
      </c>
      <c r="Y10" s="1" t="s">
        <v>77</v>
      </c>
    </row>
    <row r="11" spans="2:25" x14ac:dyDescent="0.2">
      <c r="B11" s="5" t="s">
        <v>84</v>
      </c>
      <c r="C11" s="3" t="s">
        <v>82</v>
      </c>
      <c r="D11" s="175">
        <v>20148</v>
      </c>
      <c r="E11" s="175"/>
      <c r="F11" s="4" t="s">
        <v>65</v>
      </c>
      <c r="G11" s="4"/>
      <c r="H11" s="43"/>
      <c r="I11" s="15"/>
      <c r="J11" s="3"/>
      <c r="K11" s="3"/>
      <c r="L11" s="3"/>
      <c r="M11" s="3"/>
      <c r="N11" s="3"/>
      <c r="O11" s="3"/>
      <c r="P11" s="109"/>
      <c r="Q11" s="3"/>
      <c r="R11" s="3"/>
      <c r="S11" s="3">
        <v>1</v>
      </c>
      <c r="T11" s="6"/>
    </row>
    <row r="12" spans="2:25" x14ac:dyDescent="0.2">
      <c r="B12" s="5"/>
      <c r="C12" s="3"/>
      <c r="D12" s="4"/>
      <c r="E12" s="4"/>
      <c r="F12" s="4"/>
      <c r="G12" s="4"/>
      <c r="H12" s="43"/>
      <c r="I12" s="15"/>
      <c r="J12" s="3"/>
      <c r="K12" s="3"/>
      <c r="L12" s="3"/>
      <c r="M12" s="3"/>
      <c r="N12" s="3"/>
      <c r="O12" s="3"/>
      <c r="P12" s="109"/>
      <c r="Q12" s="3"/>
      <c r="R12" s="3"/>
      <c r="S12" s="3"/>
      <c r="T12" s="6"/>
      <c r="V12" s="27" t="s">
        <v>78</v>
      </c>
      <c r="W12" s="27" t="e">
        <f>W10+W9/12+#REF!</f>
        <v>#REF!</v>
      </c>
      <c r="X12" s="27" t="s">
        <v>5</v>
      </c>
      <c r="Y12" s="27" t="s">
        <v>79</v>
      </c>
    </row>
    <row r="13" spans="2:25" x14ac:dyDescent="0.2">
      <c r="B13" s="5" t="s">
        <v>63</v>
      </c>
      <c r="C13" s="3" t="s">
        <v>82</v>
      </c>
      <c r="D13" s="175">
        <v>19863</v>
      </c>
      <c r="E13" s="175"/>
      <c r="F13" s="4" t="s">
        <v>65</v>
      </c>
      <c r="G13" s="4" t="s">
        <v>67</v>
      </c>
      <c r="H13" s="43"/>
      <c r="I13" s="15"/>
      <c r="J13" s="3"/>
      <c r="K13" s="3"/>
      <c r="L13" s="3"/>
      <c r="M13" s="3"/>
      <c r="N13" s="3">
        <v>1</v>
      </c>
      <c r="O13" s="3">
        <v>1</v>
      </c>
      <c r="P13" s="109"/>
      <c r="Q13" s="3"/>
      <c r="R13" s="3"/>
      <c r="S13" s="3"/>
      <c r="T13" s="6"/>
      <c r="V13" s="23"/>
    </row>
    <row r="14" spans="2:25" x14ac:dyDescent="0.2">
      <c r="B14" s="5" t="s">
        <v>62</v>
      </c>
      <c r="C14" s="3" t="s">
        <v>82</v>
      </c>
      <c r="D14" s="175">
        <v>20148</v>
      </c>
      <c r="E14" s="175"/>
      <c r="F14" s="4" t="s">
        <v>65</v>
      </c>
      <c r="G14" s="4" t="s">
        <v>66</v>
      </c>
      <c r="H14" s="43" t="s">
        <v>68</v>
      </c>
      <c r="I14" s="15"/>
      <c r="J14" s="3"/>
      <c r="K14" s="3"/>
      <c r="L14" s="3">
        <v>9</v>
      </c>
      <c r="M14" s="3">
        <v>9</v>
      </c>
      <c r="N14" s="3"/>
      <c r="O14" s="3"/>
      <c r="P14" s="109"/>
      <c r="Q14" s="3"/>
      <c r="R14" s="3"/>
      <c r="S14" s="3"/>
      <c r="T14" s="6"/>
      <c r="V14" s="23"/>
    </row>
    <row r="15" spans="2:25" ht="13.5" thickBot="1" x14ac:dyDescent="0.25">
      <c r="B15" s="44"/>
      <c r="C15" s="45"/>
      <c r="D15" s="46"/>
      <c r="E15" s="46"/>
      <c r="F15" s="46"/>
      <c r="G15" s="46"/>
      <c r="H15" s="47"/>
      <c r="I15" s="17"/>
      <c r="J15" s="16"/>
      <c r="K15" s="16"/>
      <c r="L15" s="16"/>
      <c r="M15" s="16"/>
      <c r="N15" s="16"/>
      <c r="O15" s="16"/>
      <c r="P15" s="110"/>
      <c r="Q15" s="16"/>
      <c r="R15" s="16"/>
      <c r="S15" s="16"/>
      <c r="T15" s="18"/>
      <c r="V15" s="23"/>
    </row>
    <row r="16" spans="2:25" ht="16.5" thickBot="1" x14ac:dyDescent="0.25">
      <c r="B16" s="177" t="s">
        <v>12</v>
      </c>
      <c r="C16" s="178"/>
      <c r="D16" s="178"/>
      <c r="E16" s="178"/>
      <c r="F16" s="178"/>
      <c r="G16" s="178"/>
      <c r="H16" s="179"/>
      <c r="I16" s="39"/>
      <c r="J16" s="7">
        <f t="shared" ref="J16:S16" si="0">SUM(J7:J15)</f>
        <v>513</v>
      </c>
      <c r="K16" s="7">
        <f t="shared" si="0"/>
        <v>513</v>
      </c>
      <c r="L16" s="7">
        <f t="shared" si="0"/>
        <v>9</v>
      </c>
      <c r="M16" s="7">
        <f t="shared" si="0"/>
        <v>9</v>
      </c>
      <c r="N16" s="7">
        <f t="shared" si="0"/>
        <v>1</v>
      </c>
      <c r="O16" s="7">
        <f t="shared" si="0"/>
        <v>1</v>
      </c>
      <c r="P16" s="102">
        <f t="shared" si="0"/>
        <v>7.78</v>
      </c>
      <c r="Q16" s="102">
        <f t="shared" si="0"/>
        <v>3.89</v>
      </c>
      <c r="R16" s="7">
        <f t="shared" si="0"/>
        <v>134</v>
      </c>
      <c r="S16" s="7">
        <f t="shared" si="0"/>
        <v>1</v>
      </c>
      <c r="T16" s="36" t="s">
        <v>268</v>
      </c>
      <c r="V16" s="23"/>
    </row>
    <row r="17" spans="2:22" x14ac:dyDescent="0.2">
      <c r="V17" s="23"/>
    </row>
    <row r="18" spans="2:22" x14ac:dyDescent="0.2">
      <c r="V18" s="23"/>
    </row>
    <row r="19" spans="2:22" x14ac:dyDescent="0.2">
      <c r="V19" s="23"/>
    </row>
    <row r="20" spans="2:22" x14ac:dyDescent="0.2">
      <c r="V20" s="23"/>
    </row>
    <row r="21" spans="2:22" x14ac:dyDescent="0.2">
      <c r="V21" s="23"/>
    </row>
    <row r="22" spans="2:22" x14ac:dyDescent="0.2">
      <c r="V22" s="23"/>
    </row>
    <row r="23" spans="2:22" x14ac:dyDescent="0.2">
      <c r="B23" s="23"/>
      <c r="V23" s="23"/>
    </row>
    <row r="24" spans="2:22" x14ac:dyDescent="0.2">
      <c r="B24" s="23"/>
      <c r="V24" s="23"/>
    </row>
    <row r="25" spans="2:22" x14ac:dyDescent="0.2">
      <c r="B25" s="23"/>
      <c r="V25" s="23"/>
    </row>
    <row r="26" spans="2:22" x14ac:dyDescent="0.2">
      <c r="B26" s="23"/>
      <c r="V26" s="23"/>
    </row>
    <row r="27" spans="2:22" x14ac:dyDescent="0.2">
      <c r="B27" s="23"/>
      <c r="V27" s="23"/>
    </row>
    <row r="28" spans="2:22" x14ac:dyDescent="0.2">
      <c r="B28" s="23"/>
    </row>
    <row r="29" spans="2:22" x14ac:dyDescent="0.2">
      <c r="B29" s="23"/>
    </row>
    <row r="30" spans="2:22" x14ac:dyDescent="0.2">
      <c r="B30" s="23"/>
    </row>
    <row r="31" spans="2:22" x14ac:dyDescent="0.2">
      <c r="B31" s="23"/>
    </row>
    <row r="32" spans="2:22" x14ac:dyDescent="0.2">
      <c r="B32" s="23"/>
    </row>
  </sheetData>
  <mergeCells count="27">
    <mergeCell ref="D13:E13"/>
    <mergeCell ref="D14:E14"/>
    <mergeCell ref="V7:Y7"/>
    <mergeCell ref="B16:H16"/>
    <mergeCell ref="B2:T2"/>
    <mergeCell ref="F3:F6"/>
    <mergeCell ref="G3:G6"/>
    <mergeCell ref="H3:H6"/>
    <mergeCell ref="T3:T6"/>
    <mergeCell ref="I3:K3"/>
    <mergeCell ref="I4:J4"/>
    <mergeCell ref="K4:K5"/>
    <mergeCell ref="B3:B6"/>
    <mergeCell ref="C3:C6"/>
    <mergeCell ref="D3:E5"/>
    <mergeCell ref="D11:E11"/>
    <mergeCell ref="S4:S5"/>
    <mergeCell ref="P3:S3"/>
    <mergeCell ref="R4:R5"/>
    <mergeCell ref="D10:E10"/>
    <mergeCell ref="P4:P5"/>
    <mergeCell ref="Q4:Q5"/>
    <mergeCell ref="L3:O3"/>
    <mergeCell ref="L4:L5"/>
    <mergeCell ref="M4:M5"/>
    <mergeCell ref="N4:N5"/>
    <mergeCell ref="O4:O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1B8E6-4E18-4446-982F-927CE2AB270F}">
  <dimension ref="B1:AB419"/>
  <sheetViews>
    <sheetView workbookViewId="0">
      <selection activeCell="Q11" sqref="Q11"/>
    </sheetView>
  </sheetViews>
  <sheetFormatPr defaultRowHeight="12.75" x14ac:dyDescent="0.2"/>
  <cols>
    <col min="1" max="1" width="9.140625" style="1"/>
    <col min="2" max="2" width="4.7109375" style="1" bestFit="1" customWidth="1"/>
    <col min="3" max="3" width="4.5703125" style="1" bestFit="1" customWidth="1"/>
    <col min="4" max="4" width="8.85546875" style="1" bestFit="1" customWidth="1"/>
    <col min="5" max="5" width="9.85546875" style="1" bestFit="1" customWidth="1"/>
    <col min="6" max="6" width="9" style="1" bestFit="1" customWidth="1"/>
    <col min="7" max="8" width="3.5703125" style="1" bestFit="1" customWidth="1"/>
    <col min="9" max="9" width="8.42578125" style="1" bestFit="1" customWidth="1"/>
    <col min="10" max="10" width="9" style="1" bestFit="1" customWidth="1"/>
    <col min="11" max="11" width="9" style="1" customWidth="1"/>
    <col min="12" max="13" width="7" style="1" bestFit="1" customWidth="1"/>
    <col min="14" max="14" width="5.5703125" style="1" bestFit="1" customWidth="1"/>
    <col min="15" max="15" width="8.42578125" style="1" bestFit="1" customWidth="1"/>
    <col min="16" max="16" width="5.5703125" style="1" bestFit="1" customWidth="1"/>
    <col min="17" max="17" width="8.42578125" style="1" bestFit="1" customWidth="1"/>
    <col min="18" max="20" width="7.5703125" style="1" bestFit="1" customWidth="1"/>
    <col min="21" max="21" width="7.28515625" style="1" bestFit="1" customWidth="1"/>
    <col min="22" max="22" width="7.85546875" style="1" bestFit="1" customWidth="1"/>
    <col min="23" max="23" width="7.28515625" style="1" bestFit="1" customWidth="1"/>
    <col min="24" max="24" width="17.28515625" style="1" bestFit="1" customWidth="1"/>
    <col min="25" max="25" width="12.42578125" style="1" bestFit="1" customWidth="1"/>
    <col min="26" max="16384" width="9.140625" style="1"/>
  </cols>
  <sheetData>
    <row r="1" spans="2:28" ht="13.5" thickBot="1" x14ac:dyDescent="0.25"/>
    <row r="2" spans="2:28" ht="16.5" thickBot="1" x14ac:dyDescent="0.25">
      <c r="B2" s="177" t="s">
        <v>19</v>
      </c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  <c r="W2" s="178"/>
      <c r="X2" s="178"/>
      <c r="Y2" s="179"/>
    </row>
    <row r="3" spans="2:28" ht="12.75" customHeight="1" x14ac:dyDescent="0.2">
      <c r="B3" s="195" t="s">
        <v>0</v>
      </c>
      <c r="C3" s="180" t="s">
        <v>1</v>
      </c>
      <c r="D3" s="183" t="s">
        <v>20</v>
      </c>
      <c r="E3" s="183"/>
      <c r="F3" s="183" t="s">
        <v>21</v>
      </c>
      <c r="G3" s="180" t="s">
        <v>22</v>
      </c>
      <c r="H3" s="180" t="s">
        <v>23</v>
      </c>
      <c r="I3" s="180" t="s">
        <v>24</v>
      </c>
      <c r="J3" s="189" t="s">
        <v>25</v>
      </c>
      <c r="K3" s="49">
        <v>254</v>
      </c>
      <c r="L3" s="174">
        <v>407</v>
      </c>
      <c r="M3" s="174"/>
      <c r="N3" s="174">
        <v>441</v>
      </c>
      <c r="O3" s="174"/>
      <c r="P3" s="174"/>
      <c r="Q3" s="174"/>
      <c r="R3" s="174">
        <v>827</v>
      </c>
      <c r="S3" s="174"/>
      <c r="T3" s="174"/>
      <c r="U3" s="174"/>
      <c r="V3" s="174"/>
      <c r="W3" s="174"/>
      <c r="X3" s="183" t="s">
        <v>32</v>
      </c>
      <c r="Y3" s="208" t="s">
        <v>16</v>
      </c>
    </row>
    <row r="4" spans="2:28" ht="139.5" customHeight="1" x14ac:dyDescent="0.2">
      <c r="B4" s="196"/>
      <c r="C4" s="181"/>
      <c r="D4" s="184"/>
      <c r="E4" s="184"/>
      <c r="F4" s="184"/>
      <c r="G4" s="181"/>
      <c r="H4" s="181"/>
      <c r="I4" s="181"/>
      <c r="J4" s="190"/>
      <c r="K4" s="202" t="s">
        <v>95</v>
      </c>
      <c r="L4" s="198" t="s">
        <v>27</v>
      </c>
      <c r="M4" s="198"/>
      <c r="N4" s="194" t="s">
        <v>42</v>
      </c>
      <c r="O4" s="173" t="s">
        <v>35</v>
      </c>
      <c r="P4" s="205" t="s">
        <v>42</v>
      </c>
      <c r="Q4" s="173" t="s">
        <v>36</v>
      </c>
      <c r="R4" s="173" t="s">
        <v>52</v>
      </c>
      <c r="S4" s="199" t="s">
        <v>29</v>
      </c>
      <c r="T4" s="173" t="s">
        <v>37</v>
      </c>
      <c r="U4" s="54" t="s">
        <v>30</v>
      </c>
      <c r="V4" s="51" t="s">
        <v>38</v>
      </c>
      <c r="W4" s="51" t="s">
        <v>39</v>
      </c>
      <c r="X4" s="184"/>
      <c r="Y4" s="187"/>
    </row>
    <row r="5" spans="2:28" ht="12.75" customHeight="1" x14ac:dyDescent="0.2">
      <c r="B5" s="196"/>
      <c r="C5" s="181"/>
      <c r="D5" s="184"/>
      <c r="E5" s="184"/>
      <c r="F5" s="184"/>
      <c r="G5" s="181"/>
      <c r="H5" s="181"/>
      <c r="I5" s="181"/>
      <c r="J5" s="190"/>
      <c r="K5" s="203"/>
      <c r="L5" s="65">
        <v>5.5E-2</v>
      </c>
      <c r="M5" s="56">
        <v>8.5000000000000006E-2</v>
      </c>
      <c r="N5" s="193"/>
      <c r="O5" s="173"/>
      <c r="P5" s="205"/>
      <c r="Q5" s="173"/>
      <c r="R5" s="173"/>
      <c r="S5" s="199"/>
      <c r="T5" s="200"/>
      <c r="U5" s="67">
        <v>3.5099999999999999E-2</v>
      </c>
      <c r="V5" s="67">
        <v>5.0000000000000001E-3</v>
      </c>
      <c r="W5" s="67">
        <v>7.4999999999999997E-3</v>
      </c>
      <c r="X5" s="207"/>
      <c r="Y5" s="187"/>
      <c r="AB5" s="38" t="s">
        <v>45</v>
      </c>
    </row>
    <row r="6" spans="2:28" ht="12.75" customHeight="1" x14ac:dyDescent="0.2">
      <c r="B6" s="196"/>
      <c r="C6" s="181"/>
      <c r="D6" s="184"/>
      <c r="E6" s="184"/>
      <c r="F6" s="184"/>
      <c r="G6" s="181"/>
      <c r="H6" s="181"/>
      <c r="I6" s="181"/>
      <c r="J6" s="190"/>
      <c r="K6" s="203"/>
      <c r="L6" s="66" t="s">
        <v>40</v>
      </c>
      <c r="M6" s="55" t="s">
        <v>40</v>
      </c>
      <c r="N6" s="193"/>
      <c r="O6" s="199"/>
      <c r="P6" s="205"/>
      <c r="Q6" s="199"/>
      <c r="R6" s="199"/>
      <c r="S6" s="199"/>
      <c r="T6" s="201"/>
      <c r="U6" s="64" t="s">
        <v>46</v>
      </c>
      <c r="V6" s="64" t="s">
        <v>46</v>
      </c>
      <c r="W6" s="64" t="s">
        <v>46</v>
      </c>
      <c r="X6" s="207"/>
      <c r="Y6" s="187"/>
    </row>
    <row r="7" spans="2:28" ht="16.5" thickBot="1" x14ac:dyDescent="0.25">
      <c r="B7" s="197"/>
      <c r="C7" s="182"/>
      <c r="D7" s="12" t="s">
        <v>8</v>
      </c>
      <c r="E7" s="12" t="s">
        <v>9</v>
      </c>
      <c r="F7" s="185"/>
      <c r="G7" s="12" t="s">
        <v>5</v>
      </c>
      <c r="H7" s="182"/>
      <c r="I7" s="182"/>
      <c r="J7" s="48" t="s">
        <v>26</v>
      </c>
      <c r="K7" s="40" t="s">
        <v>26</v>
      </c>
      <c r="L7" s="58" t="s">
        <v>28</v>
      </c>
      <c r="M7" s="58" t="s">
        <v>28</v>
      </c>
      <c r="N7" s="204"/>
      <c r="O7" s="13" t="s">
        <v>33</v>
      </c>
      <c r="P7" s="206"/>
      <c r="Q7" s="13" t="s">
        <v>33</v>
      </c>
      <c r="R7" s="13" t="s">
        <v>26</v>
      </c>
      <c r="S7" s="13" t="s">
        <v>26</v>
      </c>
      <c r="T7" s="13" t="s">
        <v>26</v>
      </c>
      <c r="U7" s="58" t="s">
        <v>31</v>
      </c>
      <c r="V7" s="58" t="s">
        <v>31</v>
      </c>
      <c r="W7" s="58" t="s">
        <v>31</v>
      </c>
      <c r="X7" s="185"/>
      <c r="Y7" s="188"/>
      <c r="AB7" s="23" t="s">
        <v>44</v>
      </c>
    </row>
    <row r="8" spans="2:28" x14ac:dyDescent="0.2">
      <c r="B8" s="8"/>
      <c r="C8" s="9"/>
      <c r="D8" s="10"/>
      <c r="E8" s="10"/>
      <c r="F8" s="9"/>
      <c r="G8" s="9"/>
      <c r="H8" s="9"/>
      <c r="I8" s="9"/>
      <c r="J8" s="11"/>
      <c r="K8" s="41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11"/>
      <c r="AB8" s="23" t="s">
        <v>43</v>
      </c>
    </row>
    <row r="9" spans="2:28" x14ac:dyDescent="0.2">
      <c r="B9" s="5" t="s">
        <v>11</v>
      </c>
      <c r="C9" s="3">
        <v>179</v>
      </c>
      <c r="D9" s="4">
        <v>13</v>
      </c>
      <c r="E9" s="4">
        <v>8834.32</v>
      </c>
      <c r="F9" s="24">
        <f>E9-D9</f>
        <v>8821.32</v>
      </c>
      <c r="G9" s="3">
        <v>22</v>
      </c>
      <c r="H9" s="3">
        <v>1</v>
      </c>
      <c r="I9" s="3" t="s">
        <v>34</v>
      </c>
      <c r="J9" s="37">
        <f>ROUND((F9*G9)/9,0)</f>
        <v>21563</v>
      </c>
      <c r="K9" s="59"/>
      <c r="L9" s="3">
        <f>ROUND(2*J9*$L$5,0)</f>
        <v>2372</v>
      </c>
      <c r="M9" s="3"/>
      <c r="N9" s="25">
        <v>1.25</v>
      </c>
      <c r="O9" s="3">
        <f>ROUND(J9*N9/12/3,0)</f>
        <v>749</v>
      </c>
      <c r="P9" s="25">
        <v>3.75</v>
      </c>
      <c r="Q9" s="3">
        <f>ROUND(J9*P9/12/3,0)</f>
        <v>2246</v>
      </c>
      <c r="R9" s="19">
        <f>J9</f>
        <v>21563</v>
      </c>
      <c r="S9" s="19">
        <f>J9</f>
        <v>21563</v>
      </c>
      <c r="T9" s="19">
        <f>J9</f>
        <v>21563</v>
      </c>
      <c r="U9" s="3">
        <f>ROUND(J9*$U$5,0)</f>
        <v>757</v>
      </c>
      <c r="V9" s="3">
        <f>ROUND(J9*$V$5,0)</f>
        <v>108</v>
      </c>
      <c r="W9" s="3">
        <f>ROUND(J9*$W$5,0)</f>
        <v>162</v>
      </c>
      <c r="X9" s="3"/>
      <c r="Y9" s="6"/>
    </row>
    <row r="10" spans="2:28" x14ac:dyDescent="0.2">
      <c r="B10" s="5"/>
      <c r="C10" s="3"/>
      <c r="D10" s="4"/>
      <c r="E10" s="4"/>
      <c r="F10" s="24"/>
      <c r="G10" s="3"/>
      <c r="H10" s="3"/>
      <c r="I10" s="3"/>
      <c r="J10" s="37"/>
      <c r="K10" s="59"/>
      <c r="L10" s="3"/>
      <c r="M10" s="3"/>
      <c r="N10" s="25"/>
      <c r="O10" s="3"/>
      <c r="P10" s="25"/>
      <c r="Q10" s="3"/>
      <c r="R10" s="19"/>
      <c r="S10" s="19"/>
      <c r="T10" s="19"/>
      <c r="U10" s="3"/>
      <c r="V10" s="3"/>
      <c r="W10" s="3"/>
      <c r="X10" s="3"/>
      <c r="Y10" s="6"/>
      <c r="AB10" s="23" t="s">
        <v>47</v>
      </c>
    </row>
    <row r="11" spans="2:28" x14ac:dyDescent="0.2">
      <c r="B11" s="62" t="s">
        <v>11</v>
      </c>
      <c r="C11" s="28">
        <v>179</v>
      </c>
      <c r="D11" s="29">
        <v>8834.32</v>
      </c>
      <c r="E11" s="29">
        <v>8852.32</v>
      </c>
      <c r="F11" s="30">
        <f t="shared" ref="F11:F13" si="0">E11-D11</f>
        <v>18</v>
      </c>
      <c r="G11" s="28">
        <v>22</v>
      </c>
      <c r="H11" s="28">
        <v>1</v>
      </c>
      <c r="I11" s="28" t="s">
        <v>34</v>
      </c>
      <c r="J11" s="69">
        <f t="shared" ref="J11:J13" si="1">ROUND((F11*G11)/9,0)</f>
        <v>44</v>
      </c>
      <c r="K11" s="68">
        <f>J11</f>
        <v>44</v>
      </c>
      <c r="L11" s="28">
        <f>ROUND(2*J11*$L$5,0)</f>
        <v>5</v>
      </c>
      <c r="M11" s="28">
        <f>ROUND(J11*$M$5,0)</f>
        <v>4</v>
      </c>
      <c r="N11" s="32">
        <v>1.25</v>
      </c>
      <c r="O11" s="28">
        <f>ROUND(J11*N11/12/3,0)</f>
        <v>2</v>
      </c>
      <c r="P11" s="32">
        <v>3.75</v>
      </c>
      <c r="Q11" s="28">
        <f>ROUND(J11*P11/12/3,0)</f>
        <v>5</v>
      </c>
      <c r="R11" s="31"/>
      <c r="S11" s="31"/>
      <c r="T11" s="31"/>
      <c r="U11" s="28"/>
      <c r="V11" s="28"/>
      <c r="W11" s="28"/>
      <c r="X11" s="28" t="s">
        <v>41</v>
      </c>
      <c r="Y11" s="63"/>
      <c r="AB11" s="23" t="s">
        <v>53</v>
      </c>
    </row>
    <row r="12" spans="2:28" x14ac:dyDescent="0.2">
      <c r="B12" s="5"/>
      <c r="C12" s="3"/>
      <c r="D12" s="4"/>
      <c r="E12" s="4"/>
      <c r="F12" s="24"/>
      <c r="G12" s="3"/>
      <c r="H12" s="3"/>
      <c r="I12" s="3"/>
      <c r="J12" s="37"/>
      <c r="K12" s="59"/>
      <c r="L12" s="3"/>
      <c r="M12" s="3"/>
      <c r="N12" s="25"/>
      <c r="O12" s="3"/>
      <c r="P12" s="25"/>
      <c r="Q12" s="3"/>
      <c r="R12" s="19"/>
      <c r="S12" s="19"/>
      <c r="T12" s="19"/>
      <c r="U12" s="3"/>
      <c r="V12" s="3"/>
      <c r="W12" s="3"/>
      <c r="X12" s="3"/>
      <c r="Y12" s="6"/>
    </row>
    <row r="13" spans="2:28" x14ac:dyDescent="0.2">
      <c r="B13" s="5" t="s">
        <v>11</v>
      </c>
      <c r="C13" s="3">
        <v>179</v>
      </c>
      <c r="D13" s="4">
        <v>8852.32</v>
      </c>
      <c r="E13" s="4">
        <v>20500</v>
      </c>
      <c r="F13" s="24">
        <f t="shared" si="0"/>
        <v>11647.68</v>
      </c>
      <c r="G13" s="3">
        <v>22</v>
      </c>
      <c r="H13" s="3">
        <v>1</v>
      </c>
      <c r="I13" s="3" t="s">
        <v>34</v>
      </c>
      <c r="J13" s="37">
        <f t="shared" si="1"/>
        <v>28472</v>
      </c>
      <c r="K13" s="59"/>
      <c r="L13" s="3">
        <f>ROUND(2*J13*$L$5,0)</f>
        <v>3132</v>
      </c>
      <c r="M13" s="3"/>
      <c r="N13" s="25">
        <v>1.25</v>
      </c>
      <c r="O13" s="3">
        <f>ROUND(J13*N13/12/3,0)</f>
        <v>989</v>
      </c>
      <c r="P13" s="25">
        <v>3.75</v>
      </c>
      <c r="Q13" s="3">
        <f>ROUND(J13*P13/12/3,0)</f>
        <v>2966</v>
      </c>
      <c r="R13" s="19">
        <f>J13</f>
        <v>28472</v>
      </c>
      <c r="S13" s="19">
        <f>J13</f>
        <v>28472</v>
      </c>
      <c r="T13" s="19">
        <f>J13</f>
        <v>28472</v>
      </c>
      <c r="U13" s="3">
        <f>ROUND(J13*$U$5,0)</f>
        <v>999</v>
      </c>
      <c r="V13" s="3">
        <f>ROUND(J13*$V$5,0)</f>
        <v>142</v>
      </c>
      <c r="W13" s="3">
        <f>ROUND(J13*$W$5,0)</f>
        <v>214</v>
      </c>
      <c r="X13" s="3"/>
      <c r="Y13" s="6"/>
      <c r="AB13" s="23" t="s">
        <v>48</v>
      </c>
    </row>
    <row r="14" spans="2:28" x14ac:dyDescent="0.2">
      <c r="B14" s="5"/>
      <c r="C14" s="3"/>
      <c r="D14" s="4"/>
      <c r="E14" s="4"/>
      <c r="F14" s="24"/>
      <c r="G14" s="3"/>
      <c r="H14" s="3"/>
      <c r="I14" s="3"/>
      <c r="J14" s="37"/>
      <c r="K14" s="59"/>
      <c r="L14" s="3"/>
      <c r="M14" s="3"/>
      <c r="N14" s="25"/>
      <c r="O14" s="3"/>
      <c r="P14" s="25"/>
      <c r="Q14" s="3"/>
      <c r="R14" s="19"/>
      <c r="S14" s="19"/>
      <c r="T14" s="19"/>
      <c r="U14" s="3"/>
      <c r="V14" s="3"/>
      <c r="W14" s="3"/>
      <c r="X14" s="3"/>
      <c r="Y14" s="6"/>
      <c r="AB14" s="23"/>
    </row>
    <row r="15" spans="2:28" x14ac:dyDescent="0.2">
      <c r="B15" s="209" t="s">
        <v>102</v>
      </c>
      <c r="C15" s="210"/>
      <c r="D15" s="210"/>
      <c r="E15" s="211"/>
      <c r="F15" s="212">
        <v>0.1</v>
      </c>
      <c r="G15" s="213"/>
      <c r="H15" s="3">
        <v>1</v>
      </c>
      <c r="I15" s="3" t="s">
        <v>34</v>
      </c>
      <c r="J15" s="37">
        <f>ROUND(SUM(J9:J14)*F15,0)</f>
        <v>5008</v>
      </c>
      <c r="K15" s="59"/>
      <c r="L15" s="3">
        <f>ROUND(2*J15*$L$5,0)</f>
        <v>551</v>
      </c>
      <c r="M15" s="3"/>
      <c r="N15" s="25">
        <v>1.25</v>
      </c>
      <c r="O15" s="3">
        <f t="shared" ref="O15" si="2">ROUND(J15*N15/12/3,0)</f>
        <v>174</v>
      </c>
      <c r="P15" s="25">
        <v>3.75</v>
      </c>
      <c r="Q15" s="3">
        <f t="shared" ref="Q15" si="3">ROUND(J15*P15/12/3,0)</f>
        <v>522</v>
      </c>
      <c r="R15" s="19">
        <f t="shared" ref="R15" si="4">J15</f>
        <v>5008</v>
      </c>
      <c r="S15" s="19">
        <f t="shared" ref="S15" si="5">J15</f>
        <v>5008</v>
      </c>
      <c r="T15" s="19">
        <f t="shared" ref="T15" si="6">J15</f>
        <v>5008</v>
      </c>
      <c r="U15" s="3">
        <f t="shared" ref="U15" si="7">ROUND(J15*$U$5,0)</f>
        <v>176</v>
      </c>
      <c r="V15" s="3">
        <f t="shared" ref="V15" si="8">ROUND(J15*$V$5,0)</f>
        <v>25</v>
      </c>
      <c r="W15" s="3">
        <f t="shared" ref="W15" si="9">ROUND(J15*$W$5,0)</f>
        <v>38</v>
      </c>
      <c r="X15" s="3"/>
      <c r="Y15" s="6"/>
      <c r="AB15" s="23"/>
    </row>
    <row r="16" spans="2:28" ht="13.5" thickBot="1" x14ac:dyDescent="0.25">
      <c r="B16" s="57"/>
      <c r="C16" s="16"/>
      <c r="D16" s="52"/>
      <c r="E16" s="52"/>
      <c r="F16" s="16"/>
      <c r="G16" s="16"/>
      <c r="H16" s="16"/>
      <c r="I16" s="16"/>
      <c r="J16" s="18"/>
      <c r="K16" s="17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8"/>
      <c r="AB16" s="23" t="s">
        <v>49</v>
      </c>
    </row>
    <row r="17" spans="2:28" ht="16.5" thickBot="1" x14ac:dyDescent="0.25">
      <c r="B17" s="177" t="s">
        <v>12</v>
      </c>
      <c r="C17" s="178"/>
      <c r="D17" s="178"/>
      <c r="E17" s="178"/>
      <c r="F17" s="178"/>
      <c r="G17" s="178"/>
      <c r="H17" s="178"/>
      <c r="I17" s="178"/>
      <c r="J17" s="179"/>
      <c r="K17" s="39">
        <f>SUM(K8:K16)</f>
        <v>44</v>
      </c>
      <c r="L17" s="178">
        <f>SUM(L8:M16)</f>
        <v>6064</v>
      </c>
      <c r="M17" s="178"/>
      <c r="N17" s="7"/>
      <c r="O17" s="7">
        <f>SUM(O8:O16)</f>
        <v>1914</v>
      </c>
      <c r="P17" s="7"/>
      <c r="Q17" s="7">
        <f t="shared" ref="Q17:W17" si="10">SUM(Q8:Q16)</f>
        <v>5739</v>
      </c>
      <c r="R17" s="7">
        <f t="shared" si="10"/>
        <v>55043</v>
      </c>
      <c r="S17" s="7">
        <f t="shared" si="10"/>
        <v>55043</v>
      </c>
      <c r="T17" s="7">
        <f t="shared" si="10"/>
        <v>55043</v>
      </c>
      <c r="U17" s="7">
        <f t="shared" si="10"/>
        <v>1932</v>
      </c>
      <c r="V17" s="7">
        <f t="shared" si="10"/>
        <v>275</v>
      </c>
      <c r="W17" s="7">
        <f t="shared" si="10"/>
        <v>414</v>
      </c>
      <c r="X17" s="7"/>
      <c r="Y17" s="36" t="s">
        <v>17</v>
      </c>
    </row>
    <row r="18" spans="2:28" x14ac:dyDescent="0.2">
      <c r="D18" s="22"/>
      <c r="E18" s="22"/>
      <c r="AB18" s="23" t="s">
        <v>50</v>
      </c>
    </row>
    <row r="19" spans="2:28" x14ac:dyDescent="0.2">
      <c r="D19" s="22"/>
      <c r="E19" s="22"/>
      <c r="AB19" s="23" t="s">
        <v>51</v>
      </c>
    </row>
    <row r="20" spans="2:28" x14ac:dyDescent="0.2">
      <c r="D20" s="22"/>
      <c r="E20" s="22"/>
    </row>
    <row r="21" spans="2:28" x14ac:dyDescent="0.2">
      <c r="D21" s="22"/>
      <c r="E21" s="22"/>
    </row>
    <row r="22" spans="2:28" x14ac:dyDescent="0.2">
      <c r="D22" s="22"/>
      <c r="E22" s="22"/>
    </row>
    <row r="23" spans="2:28" x14ac:dyDescent="0.2">
      <c r="B23" s="34" t="s">
        <v>103</v>
      </c>
      <c r="C23" s="33"/>
      <c r="D23" s="35"/>
      <c r="E23" s="35"/>
      <c r="F23" s="33"/>
    </row>
    <row r="24" spans="2:28" x14ac:dyDescent="0.2">
      <c r="D24" s="22"/>
      <c r="E24" s="22"/>
    </row>
    <row r="25" spans="2:28" x14ac:dyDescent="0.2">
      <c r="D25" s="22"/>
      <c r="E25" s="22"/>
    </row>
    <row r="26" spans="2:28" x14ac:dyDescent="0.2">
      <c r="D26" s="22"/>
      <c r="E26" s="22"/>
    </row>
    <row r="27" spans="2:28" x14ac:dyDescent="0.2">
      <c r="D27" s="22"/>
      <c r="E27" s="22"/>
    </row>
    <row r="28" spans="2:28" x14ac:dyDescent="0.2">
      <c r="D28" s="22"/>
      <c r="E28" s="22"/>
    </row>
    <row r="29" spans="2:28" x14ac:dyDescent="0.2">
      <c r="D29" s="22"/>
      <c r="E29" s="22"/>
    </row>
    <row r="30" spans="2:28" x14ac:dyDescent="0.2">
      <c r="D30" s="22"/>
      <c r="E30" s="22"/>
    </row>
    <row r="31" spans="2:28" x14ac:dyDescent="0.2">
      <c r="D31" s="22"/>
      <c r="E31" s="22"/>
    </row>
    <row r="32" spans="2:28" x14ac:dyDescent="0.2">
      <c r="D32" s="22"/>
      <c r="E32" s="22"/>
    </row>
    <row r="33" spans="4:5" x14ac:dyDescent="0.2">
      <c r="D33" s="22"/>
      <c r="E33" s="22"/>
    </row>
    <row r="34" spans="4:5" x14ac:dyDescent="0.2">
      <c r="D34" s="22"/>
      <c r="E34" s="22"/>
    </row>
    <row r="35" spans="4:5" x14ac:dyDescent="0.2">
      <c r="D35" s="22"/>
      <c r="E35" s="22"/>
    </row>
    <row r="36" spans="4:5" x14ac:dyDescent="0.2">
      <c r="D36" s="22"/>
      <c r="E36" s="22"/>
    </row>
    <row r="37" spans="4:5" x14ac:dyDescent="0.2">
      <c r="D37" s="22"/>
      <c r="E37" s="22"/>
    </row>
    <row r="38" spans="4:5" x14ac:dyDescent="0.2">
      <c r="D38" s="22"/>
      <c r="E38" s="22"/>
    </row>
    <row r="39" spans="4:5" x14ac:dyDescent="0.2">
      <c r="D39" s="22"/>
      <c r="E39" s="22"/>
    </row>
    <row r="40" spans="4:5" x14ac:dyDescent="0.2">
      <c r="D40" s="22"/>
      <c r="E40" s="22"/>
    </row>
    <row r="41" spans="4:5" x14ac:dyDescent="0.2">
      <c r="D41" s="22"/>
      <c r="E41" s="22"/>
    </row>
    <row r="42" spans="4:5" x14ac:dyDescent="0.2">
      <c r="D42" s="22"/>
      <c r="E42" s="22"/>
    </row>
    <row r="43" spans="4:5" x14ac:dyDescent="0.2">
      <c r="D43" s="22"/>
      <c r="E43" s="22"/>
    </row>
    <row r="44" spans="4:5" x14ac:dyDescent="0.2">
      <c r="D44" s="22"/>
      <c r="E44" s="22"/>
    </row>
    <row r="45" spans="4:5" x14ac:dyDescent="0.2">
      <c r="D45" s="22"/>
      <c r="E45" s="22"/>
    </row>
    <row r="46" spans="4:5" x14ac:dyDescent="0.2">
      <c r="D46" s="22"/>
      <c r="E46" s="22"/>
    </row>
    <row r="47" spans="4:5" x14ac:dyDescent="0.2">
      <c r="D47" s="22"/>
      <c r="E47" s="22"/>
    </row>
    <row r="48" spans="4:5" x14ac:dyDescent="0.2">
      <c r="D48" s="22"/>
      <c r="E48" s="22"/>
    </row>
    <row r="49" spans="4:5" x14ac:dyDescent="0.2">
      <c r="D49" s="22"/>
      <c r="E49" s="22"/>
    </row>
    <row r="50" spans="4:5" x14ac:dyDescent="0.2">
      <c r="D50" s="22"/>
      <c r="E50" s="22"/>
    </row>
    <row r="51" spans="4:5" x14ac:dyDescent="0.2">
      <c r="D51" s="22"/>
      <c r="E51" s="22"/>
    </row>
    <row r="52" spans="4:5" x14ac:dyDescent="0.2">
      <c r="D52" s="22"/>
      <c r="E52" s="22"/>
    </row>
    <row r="53" spans="4:5" x14ac:dyDescent="0.2">
      <c r="D53" s="22"/>
      <c r="E53" s="22"/>
    </row>
    <row r="54" spans="4:5" x14ac:dyDescent="0.2">
      <c r="D54" s="22"/>
      <c r="E54" s="22"/>
    </row>
    <row r="55" spans="4:5" x14ac:dyDescent="0.2">
      <c r="D55" s="22"/>
      <c r="E55" s="22"/>
    </row>
    <row r="56" spans="4:5" x14ac:dyDescent="0.2">
      <c r="D56" s="22"/>
      <c r="E56" s="22"/>
    </row>
    <row r="57" spans="4:5" x14ac:dyDescent="0.2">
      <c r="D57" s="22"/>
      <c r="E57" s="22"/>
    </row>
    <row r="58" spans="4:5" x14ac:dyDescent="0.2">
      <c r="D58" s="22"/>
      <c r="E58" s="22"/>
    </row>
    <row r="59" spans="4:5" x14ac:dyDescent="0.2">
      <c r="D59" s="22"/>
      <c r="E59" s="22"/>
    </row>
    <row r="60" spans="4:5" x14ac:dyDescent="0.2">
      <c r="D60" s="22"/>
      <c r="E60" s="22"/>
    </row>
    <row r="61" spans="4:5" x14ac:dyDescent="0.2">
      <c r="D61" s="22"/>
      <c r="E61" s="22"/>
    </row>
    <row r="62" spans="4:5" x14ac:dyDescent="0.2">
      <c r="D62" s="22"/>
      <c r="E62" s="22"/>
    </row>
    <row r="63" spans="4:5" x14ac:dyDescent="0.2">
      <c r="D63" s="22"/>
      <c r="E63" s="22"/>
    </row>
    <row r="64" spans="4:5" x14ac:dyDescent="0.2">
      <c r="D64" s="22"/>
      <c r="E64" s="22"/>
    </row>
    <row r="65" spans="4:5" x14ac:dyDescent="0.2">
      <c r="D65" s="22"/>
      <c r="E65" s="22"/>
    </row>
    <row r="66" spans="4:5" x14ac:dyDescent="0.2">
      <c r="D66" s="22"/>
      <c r="E66" s="22"/>
    </row>
    <row r="67" spans="4:5" x14ac:dyDescent="0.2">
      <c r="D67" s="22"/>
      <c r="E67" s="22"/>
    </row>
    <row r="68" spans="4:5" x14ac:dyDescent="0.2">
      <c r="D68" s="22"/>
      <c r="E68" s="22"/>
    </row>
    <row r="69" spans="4:5" x14ac:dyDescent="0.2">
      <c r="D69" s="22"/>
      <c r="E69" s="22"/>
    </row>
    <row r="70" spans="4:5" x14ac:dyDescent="0.2">
      <c r="D70" s="22"/>
      <c r="E70" s="22"/>
    </row>
    <row r="71" spans="4:5" x14ac:dyDescent="0.2">
      <c r="D71" s="22"/>
      <c r="E71" s="22"/>
    </row>
    <row r="72" spans="4:5" x14ac:dyDescent="0.2">
      <c r="D72" s="22"/>
      <c r="E72" s="22"/>
    </row>
    <row r="73" spans="4:5" x14ac:dyDescent="0.2">
      <c r="D73" s="22"/>
      <c r="E73" s="22"/>
    </row>
    <row r="74" spans="4:5" x14ac:dyDescent="0.2">
      <c r="D74" s="22"/>
      <c r="E74" s="22"/>
    </row>
    <row r="75" spans="4:5" x14ac:dyDescent="0.2">
      <c r="D75" s="22"/>
      <c r="E75" s="22"/>
    </row>
    <row r="76" spans="4:5" x14ac:dyDescent="0.2">
      <c r="D76" s="22"/>
      <c r="E76" s="22"/>
    </row>
    <row r="77" spans="4:5" x14ac:dyDescent="0.2">
      <c r="D77" s="22"/>
      <c r="E77" s="22"/>
    </row>
    <row r="78" spans="4:5" x14ac:dyDescent="0.2">
      <c r="D78" s="22"/>
      <c r="E78" s="22"/>
    </row>
    <row r="79" spans="4:5" x14ac:dyDescent="0.2">
      <c r="D79" s="22"/>
      <c r="E79" s="22"/>
    </row>
    <row r="80" spans="4:5" x14ac:dyDescent="0.2">
      <c r="D80" s="22"/>
      <c r="E80" s="22"/>
    </row>
    <row r="81" spans="4:5" x14ac:dyDescent="0.2">
      <c r="D81" s="22"/>
      <c r="E81" s="22"/>
    </row>
    <row r="82" spans="4:5" x14ac:dyDescent="0.2">
      <c r="D82" s="22"/>
      <c r="E82" s="22"/>
    </row>
    <row r="83" spans="4:5" x14ac:dyDescent="0.2">
      <c r="D83" s="22"/>
      <c r="E83" s="22"/>
    </row>
    <row r="84" spans="4:5" x14ac:dyDescent="0.2">
      <c r="D84" s="22"/>
      <c r="E84" s="22"/>
    </row>
    <row r="85" spans="4:5" x14ac:dyDescent="0.2">
      <c r="D85" s="22"/>
      <c r="E85" s="22"/>
    </row>
    <row r="86" spans="4:5" x14ac:dyDescent="0.2">
      <c r="D86" s="22"/>
      <c r="E86" s="22"/>
    </row>
    <row r="87" spans="4:5" x14ac:dyDescent="0.2">
      <c r="D87" s="22"/>
      <c r="E87" s="22"/>
    </row>
    <row r="88" spans="4:5" x14ac:dyDescent="0.2">
      <c r="D88" s="22"/>
      <c r="E88" s="22"/>
    </row>
    <row r="89" spans="4:5" x14ac:dyDescent="0.2">
      <c r="D89" s="22"/>
      <c r="E89" s="22"/>
    </row>
    <row r="90" spans="4:5" x14ac:dyDescent="0.2">
      <c r="D90" s="22"/>
      <c r="E90" s="22"/>
    </row>
    <row r="91" spans="4:5" x14ac:dyDescent="0.2">
      <c r="D91" s="22"/>
      <c r="E91" s="22"/>
    </row>
    <row r="92" spans="4:5" x14ac:dyDescent="0.2">
      <c r="D92" s="22"/>
      <c r="E92" s="22"/>
    </row>
    <row r="93" spans="4:5" x14ac:dyDescent="0.2">
      <c r="D93" s="22"/>
      <c r="E93" s="22"/>
    </row>
    <row r="94" spans="4:5" x14ac:dyDescent="0.2">
      <c r="D94" s="22"/>
      <c r="E94" s="22"/>
    </row>
    <row r="95" spans="4:5" x14ac:dyDescent="0.2">
      <c r="D95" s="22"/>
      <c r="E95" s="22"/>
    </row>
    <row r="96" spans="4:5" x14ac:dyDescent="0.2">
      <c r="D96" s="22"/>
      <c r="E96" s="22"/>
    </row>
    <row r="97" spans="4:5" x14ac:dyDescent="0.2">
      <c r="D97" s="22"/>
      <c r="E97" s="22"/>
    </row>
    <row r="98" spans="4:5" x14ac:dyDescent="0.2">
      <c r="D98" s="22"/>
      <c r="E98" s="22"/>
    </row>
    <row r="99" spans="4:5" x14ac:dyDescent="0.2">
      <c r="D99" s="22"/>
      <c r="E99" s="22"/>
    </row>
    <row r="100" spans="4:5" x14ac:dyDescent="0.2">
      <c r="D100" s="22"/>
      <c r="E100" s="22"/>
    </row>
    <row r="101" spans="4:5" x14ac:dyDescent="0.2">
      <c r="D101" s="22"/>
      <c r="E101" s="22"/>
    </row>
    <row r="102" spans="4:5" x14ac:dyDescent="0.2">
      <c r="D102" s="22"/>
      <c r="E102" s="22"/>
    </row>
    <row r="103" spans="4:5" x14ac:dyDescent="0.2">
      <c r="D103" s="22"/>
      <c r="E103" s="22"/>
    </row>
    <row r="104" spans="4:5" x14ac:dyDescent="0.2">
      <c r="D104" s="22"/>
      <c r="E104" s="22"/>
    </row>
    <row r="105" spans="4:5" x14ac:dyDescent="0.2">
      <c r="D105" s="22"/>
      <c r="E105" s="22"/>
    </row>
    <row r="106" spans="4:5" x14ac:dyDescent="0.2">
      <c r="D106" s="22"/>
      <c r="E106" s="22"/>
    </row>
    <row r="107" spans="4:5" x14ac:dyDescent="0.2">
      <c r="D107" s="22"/>
      <c r="E107" s="22"/>
    </row>
    <row r="108" spans="4:5" x14ac:dyDescent="0.2">
      <c r="D108" s="22"/>
      <c r="E108" s="22"/>
    </row>
    <row r="109" spans="4:5" x14ac:dyDescent="0.2">
      <c r="D109" s="22"/>
      <c r="E109" s="22"/>
    </row>
    <row r="110" spans="4:5" x14ac:dyDescent="0.2">
      <c r="D110" s="22"/>
      <c r="E110" s="22"/>
    </row>
    <row r="111" spans="4:5" x14ac:dyDescent="0.2">
      <c r="D111" s="22"/>
      <c r="E111" s="22"/>
    </row>
    <row r="112" spans="4:5" x14ac:dyDescent="0.2">
      <c r="D112" s="22"/>
      <c r="E112" s="22"/>
    </row>
    <row r="113" spans="4:5" x14ac:dyDescent="0.2">
      <c r="D113" s="22"/>
      <c r="E113" s="22"/>
    </row>
    <row r="114" spans="4:5" x14ac:dyDescent="0.2">
      <c r="D114" s="22"/>
      <c r="E114" s="22"/>
    </row>
    <row r="115" spans="4:5" x14ac:dyDescent="0.2">
      <c r="D115" s="22"/>
      <c r="E115" s="22"/>
    </row>
    <row r="116" spans="4:5" x14ac:dyDescent="0.2">
      <c r="D116" s="22"/>
      <c r="E116" s="22"/>
    </row>
    <row r="117" spans="4:5" x14ac:dyDescent="0.2">
      <c r="D117" s="22"/>
      <c r="E117" s="22"/>
    </row>
    <row r="118" spans="4:5" x14ac:dyDescent="0.2">
      <c r="D118" s="22"/>
      <c r="E118" s="22"/>
    </row>
    <row r="119" spans="4:5" x14ac:dyDescent="0.2">
      <c r="D119" s="22"/>
      <c r="E119" s="22"/>
    </row>
    <row r="120" spans="4:5" x14ac:dyDescent="0.2">
      <c r="D120" s="22"/>
      <c r="E120" s="22"/>
    </row>
    <row r="121" spans="4:5" x14ac:dyDescent="0.2">
      <c r="D121" s="22"/>
      <c r="E121" s="22"/>
    </row>
    <row r="122" spans="4:5" x14ac:dyDescent="0.2">
      <c r="D122" s="22"/>
      <c r="E122" s="22"/>
    </row>
    <row r="123" spans="4:5" x14ac:dyDescent="0.2">
      <c r="D123" s="22"/>
      <c r="E123" s="22"/>
    </row>
    <row r="124" spans="4:5" x14ac:dyDescent="0.2">
      <c r="D124" s="22"/>
      <c r="E124" s="22"/>
    </row>
    <row r="125" spans="4:5" x14ac:dyDescent="0.2">
      <c r="D125" s="22"/>
      <c r="E125" s="22"/>
    </row>
    <row r="126" spans="4:5" x14ac:dyDescent="0.2">
      <c r="D126" s="22"/>
      <c r="E126" s="22"/>
    </row>
    <row r="127" spans="4:5" x14ac:dyDescent="0.2">
      <c r="D127" s="22"/>
      <c r="E127" s="22"/>
    </row>
    <row r="128" spans="4:5" x14ac:dyDescent="0.2">
      <c r="D128" s="22"/>
      <c r="E128" s="22"/>
    </row>
    <row r="129" spans="4:5" x14ac:dyDescent="0.2">
      <c r="D129" s="22"/>
      <c r="E129" s="22"/>
    </row>
    <row r="130" spans="4:5" x14ac:dyDescent="0.2">
      <c r="D130" s="22"/>
      <c r="E130" s="22"/>
    </row>
    <row r="131" spans="4:5" x14ac:dyDescent="0.2">
      <c r="D131" s="22"/>
      <c r="E131" s="22"/>
    </row>
    <row r="132" spans="4:5" x14ac:dyDescent="0.2">
      <c r="D132" s="22"/>
      <c r="E132" s="22"/>
    </row>
    <row r="133" spans="4:5" x14ac:dyDescent="0.2">
      <c r="D133" s="22"/>
      <c r="E133" s="22"/>
    </row>
    <row r="134" spans="4:5" x14ac:dyDescent="0.2">
      <c r="D134" s="22"/>
      <c r="E134" s="22"/>
    </row>
    <row r="135" spans="4:5" x14ac:dyDescent="0.2">
      <c r="D135" s="22"/>
      <c r="E135" s="22"/>
    </row>
    <row r="136" spans="4:5" x14ac:dyDescent="0.2">
      <c r="D136" s="22"/>
      <c r="E136" s="22"/>
    </row>
    <row r="137" spans="4:5" x14ac:dyDescent="0.2">
      <c r="D137" s="22"/>
      <c r="E137" s="22"/>
    </row>
    <row r="138" spans="4:5" x14ac:dyDescent="0.2">
      <c r="D138" s="22"/>
      <c r="E138" s="22"/>
    </row>
    <row r="139" spans="4:5" x14ac:dyDescent="0.2">
      <c r="D139" s="22"/>
      <c r="E139" s="22"/>
    </row>
    <row r="140" spans="4:5" x14ac:dyDescent="0.2">
      <c r="D140" s="22"/>
      <c r="E140" s="22"/>
    </row>
    <row r="141" spans="4:5" x14ac:dyDescent="0.2">
      <c r="D141" s="22"/>
      <c r="E141" s="22"/>
    </row>
    <row r="142" spans="4:5" x14ac:dyDescent="0.2">
      <c r="D142" s="22"/>
      <c r="E142" s="22"/>
    </row>
    <row r="143" spans="4:5" x14ac:dyDescent="0.2">
      <c r="D143" s="22"/>
      <c r="E143" s="22"/>
    </row>
    <row r="144" spans="4:5" x14ac:dyDescent="0.2">
      <c r="D144" s="22"/>
      <c r="E144" s="22"/>
    </row>
    <row r="145" spans="4:5" x14ac:dyDescent="0.2">
      <c r="D145" s="22"/>
      <c r="E145" s="22"/>
    </row>
    <row r="146" spans="4:5" x14ac:dyDescent="0.2">
      <c r="D146" s="22"/>
      <c r="E146" s="22"/>
    </row>
    <row r="147" spans="4:5" x14ac:dyDescent="0.2">
      <c r="D147" s="22"/>
      <c r="E147" s="22"/>
    </row>
    <row r="148" spans="4:5" x14ac:dyDescent="0.2">
      <c r="D148" s="22"/>
      <c r="E148" s="22"/>
    </row>
    <row r="149" spans="4:5" x14ac:dyDescent="0.2">
      <c r="D149" s="22"/>
      <c r="E149" s="22"/>
    </row>
    <row r="150" spans="4:5" x14ac:dyDescent="0.2">
      <c r="D150" s="22"/>
      <c r="E150" s="22"/>
    </row>
    <row r="151" spans="4:5" x14ac:dyDescent="0.2">
      <c r="D151" s="22"/>
      <c r="E151" s="22"/>
    </row>
    <row r="152" spans="4:5" x14ac:dyDescent="0.2">
      <c r="D152" s="22"/>
      <c r="E152" s="22"/>
    </row>
    <row r="153" spans="4:5" x14ac:dyDescent="0.2">
      <c r="D153" s="22"/>
      <c r="E153" s="22"/>
    </row>
    <row r="154" spans="4:5" x14ac:dyDescent="0.2">
      <c r="D154" s="22"/>
      <c r="E154" s="22"/>
    </row>
    <row r="155" spans="4:5" x14ac:dyDescent="0.2">
      <c r="D155" s="22"/>
      <c r="E155" s="22"/>
    </row>
    <row r="156" spans="4:5" x14ac:dyDescent="0.2">
      <c r="D156" s="22"/>
      <c r="E156" s="22"/>
    </row>
    <row r="157" spans="4:5" x14ac:dyDescent="0.2">
      <c r="D157" s="22"/>
      <c r="E157" s="22"/>
    </row>
    <row r="158" spans="4:5" x14ac:dyDescent="0.2">
      <c r="D158" s="22"/>
      <c r="E158" s="22"/>
    </row>
    <row r="159" spans="4:5" x14ac:dyDescent="0.2">
      <c r="D159" s="22"/>
      <c r="E159" s="22"/>
    </row>
    <row r="160" spans="4:5" x14ac:dyDescent="0.2">
      <c r="D160" s="22"/>
      <c r="E160" s="22"/>
    </row>
    <row r="161" spans="4:5" x14ac:dyDescent="0.2">
      <c r="D161" s="22"/>
      <c r="E161" s="22"/>
    </row>
    <row r="162" spans="4:5" x14ac:dyDescent="0.2">
      <c r="D162" s="22"/>
      <c r="E162" s="22"/>
    </row>
    <row r="163" spans="4:5" x14ac:dyDescent="0.2">
      <c r="D163" s="22"/>
      <c r="E163" s="22"/>
    </row>
    <row r="164" spans="4:5" x14ac:dyDescent="0.2">
      <c r="D164" s="22"/>
      <c r="E164" s="22"/>
    </row>
    <row r="165" spans="4:5" x14ac:dyDescent="0.2">
      <c r="D165" s="22"/>
      <c r="E165" s="22"/>
    </row>
    <row r="166" spans="4:5" x14ac:dyDescent="0.2">
      <c r="D166" s="22"/>
      <c r="E166" s="22"/>
    </row>
    <row r="167" spans="4:5" x14ac:dyDescent="0.2">
      <c r="D167" s="22"/>
      <c r="E167" s="22"/>
    </row>
    <row r="168" spans="4:5" x14ac:dyDescent="0.2">
      <c r="D168" s="22"/>
      <c r="E168" s="22"/>
    </row>
    <row r="169" spans="4:5" x14ac:dyDescent="0.2">
      <c r="D169" s="22"/>
      <c r="E169" s="22"/>
    </row>
    <row r="170" spans="4:5" x14ac:dyDescent="0.2">
      <c r="D170" s="22"/>
      <c r="E170" s="22"/>
    </row>
    <row r="171" spans="4:5" x14ac:dyDescent="0.2">
      <c r="D171" s="22"/>
      <c r="E171" s="22"/>
    </row>
    <row r="172" spans="4:5" x14ac:dyDescent="0.2">
      <c r="D172" s="22"/>
      <c r="E172" s="22"/>
    </row>
    <row r="173" spans="4:5" x14ac:dyDescent="0.2">
      <c r="D173" s="22"/>
      <c r="E173" s="22"/>
    </row>
    <row r="174" spans="4:5" x14ac:dyDescent="0.2">
      <c r="D174" s="22"/>
      <c r="E174" s="22"/>
    </row>
    <row r="175" spans="4:5" x14ac:dyDescent="0.2">
      <c r="D175" s="22"/>
      <c r="E175" s="22"/>
    </row>
    <row r="176" spans="4:5" x14ac:dyDescent="0.2">
      <c r="D176" s="22"/>
      <c r="E176" s="22"/>
    </row>
    <row r="177" spans="4:5" x14ac:dyDescent="0.2">
      <c r="D177" s="22"/>
      <c r="E177" s="22"/>
    </row>
    <row r="178" spans="4:5" x14ac:dyDescent="0.2">
      <c r="D178" s="22"/>
      <c r="E178" s="22"/>
    </row>
    <row r="179" spans="4:5" x14ac:dyDescent="0.2">
      <c r="D179" s="22"/>
      <c r="E179" s="22"/>
    </row>
    <row r="180" spans="4:5" x14ac:dyDescent="0.2">
      <c r="D180" s="22"/>
      <c r="E180" s="22"/>
    </row>
    <row r="181" spans="4:5" x14ac:dyDescent="0.2">
      <c r="D181" s="22"/>
      <c r="E181" s="22"/>
    </row>
    <row r="182" spans="4:5" x14ac:dyDescent="0.2">
      <c r="D182" s="22"/>
      <c r="E182" s="22"/>
    </row>
    <row r="183" spans="4:5" x14ac:dyDescent="0.2">
      <c r="D183" s="22"/>
      <c r="E183" s="22"/>
    </row>
    <row r="184" spans="4:5" x14ac:dyDescent="0.2">
      <c r="D184" s="22"/>
      <c r="E184" s="22"/>
    </row>
    <row r="185" spans="4:5" x14ac:dyDescent="0.2">
      <c r="D185" s="22"/>
      <c r="E185" s="22"/>
    </row>
    <row r="186" spans="4:5" x14ac:dyDescent="0.2">
      <c r="D186" s="22"/>
      <c r="E186" s="22"/>
    </row>
    <row r="187" spans="4:5" x14ac:dyDescent="0.2">
      <c r="D187" s="22"/>
      <c r="E187" s="22"/>
    </row>
    <row r="188" spans="4:5" x14ac:dyDescent="0.2">
      <c r="D188" s="22"/>
      <c r="E188" s="22"/>
    </row>
    <row r="189" spans="4:5" x14ac:dyDescent="0.2">
      <c r="D189" s="22"/>
      <c r="E189" s="22"/>
    </row>
    <row r="190" spans="4:5" x14ac:dyDescent="0.2">
      <c r="D190" s="22"/>
      <c r="E190" s="22"/>
    </row>
    <row r="191" spans="4:5" x14ac:dyDescent="0.2">
      <c r="D191" s="22"/>
      <c r="E191" s="22"/>
    </row>
    <row r="192" spans="4:5" x14ac:dyDescent="0.2">
      <c r="D192" s="22"/>
      <c r="E192" s="22"/>
    </row>
    <row r="193" spans="4:5" x14ac:dyDescent="0.2">
      <c r="D193" s="22"/>
      <c r="E193" s="22"/>
    </row>
    <row r="194" spans="4:5" x14ac:dyDescent="0.2">
      <c r="D194" s="22"/>
      <c r="E194" s="22"/>
    </row>
    <row r="195" spans="4:5" x14ac:dyDescent="0.2">
      <c r="D195" s="22"/>
      <c r="E195" s="22"/>
    </row>
    <row r="196" spans="4:5" x14ac:dyDescent="0.2">
      <c r="D196" s="22"/>
      <c r="E196" s="22"/>
    </row>
    <row r="197" spans="4:5" x14ac:dyDescent="0.2">
      <c r="D197" s="22"/>
      <c r="E197" s="22"/>
    </row>
    <row r="198" spans="4:5" x14ac:dyDescent="0.2">
      <c r="D198" s="22"/>
      <c r="E198" s="22"/>
    </row>
    <row r="199" spans="4:5" x14ac:dyDescent="0.2">
      <c r="D199" s="22"/>
      <c r="E199" s="22"/>
    </row>
    <row r="200" spans="4:5" x14ac:dyDescent="0.2">
      <c r="D200" s="22"/>
      <c r="E200" s="22"/>
    </row>
    <row r="201" spans="4:5" x14ac:dyDescent="0.2">
      <c r="D201" s="22"/>
      <c r="E201" s="22"/>
    </row>
    <row r="202" spans="4:5" x14ac:dyDescent="0.2">
      <c r="D202" s="22"/>
      <c r="E202" s="22"/>
    </row>
    <row r="203" spans="4:5" x14ac:dyDescent="0.2">
      <c r="D203" s="22"/>
      <c r="E203" s="22"/>
    </row>
    <row r="204" spans="4:5" x14ac:dyDescent="0.2">
      <c r="D204" s="22"/>
      <c r="E204" s="22"/>
    </row>
    <row r="205" spans="4:5" x14ac:dyDescent="0.2">
      <c r="D205" s="22"/>
      <c r="E205" s="22"/>
    </row>
    <row r="206" spans="4:5" x14ac:dyDescent="0.2">
      <c r="D206" s="22"/>
      <c r="E206" s="22"/>
    </row>
    <row r="207" spans="4:5" x14ac:dyDescent="0.2">
      <c r="D207" s="22"/>
      <c r="E207" s="22"/>
    </row>
    <row r="208" spans="4:5" x14ac:dyDescent="0.2">
      <c r="D208" s="22"/>
      <c r="E208" s="22"/>
    </row>
    <row r="209" spans="4:5" x14ac:dyDescent="0.2">
      <c r="D209" s="22"/>
      <c r="E209" s="22"/>
    </row>
    <row r="210" spans="4:5" x14ac:dyDescent="0.2">
      <c r="D210" s="22"/>
      <c r="E210" s="22"/>
    </row>
    <row r="211" spans="4:5" x14ac:dyDescent="0.2">
      <c r="D211" s="22"/>
      <c r="E211" s="22"/>
    </row>
    <row r="212" spans="4:5" x14ac:dyDescent="0.2">
      <c r="D212" s="22"/>
      <c r="E212" s="22"/>
    </row>
    <row r="213" spans="4:5" x14ac:dyDescent="0.2">
      <c r="D213" s="22"/>
      <c r="E213" s="22"/>
    </row>
    <row r="214" spans="4:5" x14ac:dyDescent="0.2">
      <c r="D214" s="22"/>
      <c r="E214" s="22"/>
    </row>
    <row r="215" spans="4:5" x14ac:dyDescent="0.2">
      <c r="D215" s="22"/>
      <c r="E215" s="22"/>
    </row>
    <row r="216" spans="4:5" x14ac:dyDescent="0.2">
      <c r="D216" s="22"/>
      <c r="E216" s="22"/>
    </row>
    <row r="217" spans="4:5" x14ac:dyDescent="0.2">
      <c r="D217" s="22"/>
      <c r="E217" s="22"/>
    </row>
    <row r="218" spans="4:5" x14ac:dyDescent="0.2">
      <c r="D218" s="22"/>
      <c r="E218" s="22"/>
    </row>
    <row r="219" spans="4:5" x14ac:dyDescent="0.2">
      <c r="D219" s="22"/>
      <c r="E219" s="22"/>
    </row>
    <row r="220" spans="4:5" x14ac:dyDescent="0.2">
      <c r="D220" s="22"/>
      <c r="E220" s="22"/>
    </row>
    <row r="221" spans="4:5" x14ac:dyDescent="0.2">
      <c r="D221" s="22"/>
      <c r="E221" s="22"/>
    </row>
    <row r="222" spans="4:5" x14ac:dyDescent="0.2">
      <c r="D222" s="22"/>
      <c r="E222" s="22"/>
    </row>
    <row r="223" spans="4:5" x14ac:dyDescent="0.2">
      <c r="D223" s="22"/>
      <c r="E223" s="22"/>
    </row>
    <row r="224" spans="4:5" x14ac:dyDescent="0.2">
      <c r="D224" s="22"/>
      <c r="E224" s="22"/>
    </row>
    <row r="225" spans="4:5" x14ac:dyDescent="0.2">
      <c r="D225" s="22"/>
      <c r="E225" s="22"/>
    </row>
    <row r="226" spans="4:5" x14ac:dyDescent="0.2">
      <c r="D226" s="22"/>
      <c r="E226" s="22"/>
    </row>
    <row r="227" spans="4:5" x14ac:dyDescent="0.2">
      <c r="D227" s="22"/>
      <c r="E227" s="22"/>
    </row>
    <row r="228" spans="4:5" x14ac:dyDescent="0.2">
      <c r="D228" s="22"/>
      <c r="E228" s="22"/>
    </row>
    <row r="229" spans="4:5" x14ac:dyDescent="0.2">
      <c r="D229" s="22"/>
      <c r="E229" s="22"/>
    </row>
    <row r="230" spans="4:5" x14ac:dyDescent="0.2">
      <c r="D230" s="22"/>
      <c r="E230" s="22"/>
    </row>
    <row r="231" spans="4:5" x14ac:dyDescent="0.2">
      <c r="D231" s="22"/>
      <c r="E231" s="22"/>
    </row>
    <row r="232" spans="4:5" x14ac:dyDescent="0.2">
      <c r="D232" s="22"/>
      <c r="E232" s="22"/>
    </row>
    <row r="233" spans="4:5" x14ac:dyDescent="0.2">
      <c r="D233" s="22"/>
      <c r="E233" s="22"/>
    </row>
    <row r="234" spans="4:5" x14ac:dyDescent="0.2">
      <c r="D234" s="22"/>
      <c r="E234" s="22"/>
    </row>
    <row r="235" spans="4:5" x14ac:dyDescent="0.2">
      <c r="D235" s="22"/>
      <c r="E235" s="22"/>
    </row>
    <row r="236" spans="4:5" x14ac:dyDescent="0.2">
      <c r="D236" s="22"/>
      <c r="E236" s="22"/>
    </row>
    <row r="237" spans="4:5" x14ac:dyDescent="0.2">
      <c r="D237" s="22"/>
      <c r="E237" s="22"/>
    </row>
    <row r="238" spans="4:5" x14ac:dyDescent="0.2">
      <c r="D238" s="22"/>
      <c r="E238" s="22"/>
    </row>
    <row r="239" spans="4:5" x14ac:dyDescent="0.2">
      <c r="D239" s="22"/>
      <c r="E239" s="22"/>
    </row>
    <row r="240" spans="4:5" x14ac:dyDescent="0.2">
      <c r="D240" s="22"/>
      <c r="E240" s="22"/>
    </row>
    <row r="241" spans="4:5" x14ac:dyDescent="0.2">
      <c r="D241" s="22"/>
      <c r="E241" s="22"/>
    </row>
    <row r="242" spans="4:5" x14ac:dyDescent="0.2">
      <c r="D242" s="22"/>
      <c r="E242" s="22"/>
    </row>
    <row r="243" spans="4:5" x14ac:dyDescent="0.2">
      <c r="D243" s="22"/>
      <c r="E243" s="22"/>
    </row>
    <row r="244" spans="4:5" x14ac:dyDescent="0.2">
      <c r="D244" s="22"/>
      <c r="E244" s="22"/>
    </row>
    <row r="245" spans="4:5" x14ac:dyDescent="0.2">
      <c r="D245" s="22"/>
      <c r="E245" s="22"/>
    </row>
    <row r="246" spans="4:5" x14ac:dyDescent="0.2">
      <c r="D246" s="22"/>
      <c r="E246" s="22"/>
    </row>
    <row r="247" spans="4:5" x14ac:dyDescent="0.2">
      <c r="D247" s="22"/>
      <c r="E247" s="22"/>
    </row>
    <row r="248" spans="4:5" x14ac:dyDescent="0.2">
      <c r="D248" s="22"/>
      <c r="E248" s="22"/>
    </row>
    <row r="249" spans="4:5" x14ac:dyDescent="0.2">
      <c r="D249" s="22"/>
      <c r="E249" s="22"/>
    </row>
    <row r="250" spans="4:5" x14ac:dyDescent="0.2">
      <c r="D250" s="22"/>
      <c r="E250" s="22"/>
    </row>
    <row r="251" spans="4:5" x14ac:dyDescent="0.2">
      <c r="D251" s="22"/>
      <c r="E251" s="22"/>
    </row>
    <row r="252" spans="4:5" x14ac:dyDescent="0.2">
      <c r="D252" s="22"/>
      <c r="E252" s="22"/>
    </row>
    <row r="253" spans="4:5" x14ac:dyDescent="0.2">
      <c r="D253" s="22"/>
      <c r="E253" s="22"/>
    </row>
    <row r="254" spans="4:5" x14ac:dyDescent="0.2">
      <c r="D254" s="22"/>
      <c r="E254" s="22"/>
    </row>
    <row r="255" spans="4:5" x14ac:dyDescent="0.2">
      <c r="D255" s="22"/>
      <c r="E255" s="22"/>
    </row>
    <row r="256" spans="4:5" x14ac:dyDescent="0.2">
      <c r="D256" s="22"/>
      <c r="E256" s="22"/>
    </row>
    <row r="257" spans="4:5" x14ac:dyDescent="0.2">
      <c r="D257" s="22"/>
      <c r="E257" s="22"/>
    </row>
    <row r="258" spans="4:5" x14ac:dyDescent="0.2">
      <c r="D258" s="22"/>
      <c r="E258" s="22"/>
    </row>
    <row r="259" spans="4:5" x14ac:dyDescent="0.2">
      <c r="D259" s="22"/>
      <c r="E259" s="22"/>
    </row>
    <row r="260" spans="4:5" x14ac:dyDescent="0.2">
      <c r="D260" s="22"/>
      <c r="E260" s="22"/>
    </row>
    <row r="261" spans="4:5" x14ac:dyDescent="0.2">
      <c r="D261" s="22"/>
      <c r="E261" s="22"/>
    </row>
    <row r="262" spans="4:5" x14ac:dyDescent="0.2">
      <c r="D262" s="22"/>
      <c r="E262" s="22"/>
    </row>
    <row r="263" spans="4:5" x14ac:dyDescent="0.2">
      <c r="D263" s="22"/>
      <c r="E263" s="22"/>
    </row>
    <row r="264" spans="4:5" x14ac:dyDescent="0.2">
      <c r="D264" s="22"/>
      <c r="E264" s="22"/>
    </row>
    <row r="265" spans="4:5" x14ac:dyDescent="0.2">
      <c r="D265" s="22"/>
      <c r="E265" s="22"/>
    </row>
    <row r="266" spans="4:5" x14ac:dyDescent="0.2">
      <c r="D266" s="22"/>
      <c r="E266" s="22"/>
    </row>
    <row r="267" spans="4:5" x14ac:dyDescent="0.2">
      <c r="D267" s="22"/>
      <c r="E267" s="22"/>
    </row>
    <row r="268" spans="4:5" x14ac:dyDescent="0.2">
      <c r="D268" s="22"/>
      <c r="E268" s="22"/>
    </row>
    <row r="269" spans="4:5" x14ac:dyDescent="0.2">
      <c r="D269" s="22"/>
      <c r="E269" s="22"/>
    </row>
    <row r="270" spans="4:5" x14ac:dyDescent="0.2">
      <c r="D270" s="22"/>
      <c r="E270" s="22"/>
    </row>
    <row r="271" spans="4:5" x14ac:dyDescent="0.2">
      <c r="D271" s="22"/>
      <c r="E271" s="22"/>
    </row>
    <row r="272" spans="4:5" x14ac:dyDescent="0.2">
      <c r="D272" s="22"/>
      <c r="E272" s="22"/>
    </row>
    <row r="273" spans="4:5" x14ac:dyDescent="0.2">
      <c r="D273" s="22"/>
      <c r="E273" s="22"/>
    </row>
    <row r="274" spans="4:5" x14ac:dyDescent="0.2">
      <c r="D274" s="22"/>
      <c r="E274" s="22"/>
    </row>
    <row r="275" spans="4:5" x14ac:dyDescent="0.2">
      <c r="D275" s="22"/>
      <c r="E275" s="22"/>
    </row>
    <row r="276" spans="4:5" x14ac:dyDescent="0.2">
      <c r="D276" s="22"/>
      <c r="E276" s="22"/>
    </row>
    <row r="277" spans="4:5" x14ac:dyDescent="0.2">
      <c r="D277" s="22"/>
      <c r="E277" s="22"/>
    </row>
    <row r="278" spans="4:5" x14ac:dyDescent="0.2">
      <c r="D278" s="22"/>
      <c r="E278" s="22"/>
    </row>
    <row r="279" spans="4:5" x14ac:dyDescent="0.2">
      <c r="D279" s="22"/>
      <c r="E279" s="22"/>
    </row>
    <row r="280" spans="4:5" x14ac:dyDescent="0.2">
      <c r="D280" s="22"/>
      <c r="E280" s="22"/>
    </row>
    <row r="281" spans="4:5" x14ac:dyDescent="0.2">
      <c r="D281" s="22"/>
      <c r="E281" s="22"/>
    </row>
    <row r="282" spans="4:5" x14ac:dyDescent="0.2">
      <c r="D282" s="22"/>
      <c r="E282" s="22"/>
    </row>
    <row r="283" spans="4:5" x14ac:dyDescent="0.2">
      <c r="D283" s="22"/>
      <c r="E283" s="22"/>
    </row>
    <row r="284" spans="4:5" x14ac:dyDescent="0.2">
      <c r="D284" s="22"/>
      <c r="E284" s="22"/>
    </row>
    <row r="285" spans="4:5" x14ac:dyDescent="0.2">
      <c r="D285" s="22"/>
      <c r="E285" s="22"/>
    </row>
    <row r="286" spans="4:5" x14ac:dyDescent="0.2">
      <c r="D286" s="22"/>
      <c r="E286" s="22"/>
    </row>
    <row r="287" spans="4:5" x14ac:dyDescent="0.2">
      <c r="D287" s="22"/>
      <c r="E287" s="22"/>
    </row>
    <row r="288" spans="4:5" x14ac:dyDescent="0.2">
      <c r="D288" s="22"/>
      <c r="E288" s="22"/>
    </row>
    <row r="289" spans="4:5" x14ac:dyDescent="0.2">
      <c r="D289" s="22"/>
      <c r="E289" s="22"/>
    </row>
    <row r="290" spans="4:5" x14ac:dyDescent="0.2">
      <c r="D290" s="22"/>
      <c r="E290" s="22"/>
    </row>
    <row r="291" spans="4:5" x14ac:dyDescent="0.2">
      <c r="D291" s="22"/>
      <c r="E291" s="22"/>
    </row>
    <row r="292" spans="4:5" x14ac:dyDescent="0.2">
      <c r="D292" s="22"/>
      <c r="E292" s="22"/>
    </row>
    <row r="293" spans="4:5" x14ac:dyDescent="0.2">
      <c r="D293" s="22"/>
      <c r="E293" s="22"/>
    </row>
    <row r="294" spans="4:5" x14ac:dyDescent="0.2">
      <c r="D294" s="22"/>
      <c r="E294" s="22"/>
    </row>
    <row r="295" spans="4:5" x14ac:dyDescent="0.2">
      <c r="D295" s="22"/>
      <c r="E295" s="22"/>
    </row>
    <row r="296" spans="4:5" x14ac:dyDescent="0.2">
      <c r="D296" s="22"/>
      <c r="E296" s="22"/>
    </row>
    <row r="297" spans="4:5" x14ac:dyDescent="0.2">
      <c r="D297" s="22"/>
      <c r="E297" s="22"/>
    </row>
    <row r="298" spans="4:5" x14ac:dyDescent="0.2">
      <c r="D298" s="22"/>
      <c r="E298" s="22"/>
    </row>
    <row r="299" spans="4:5" x14ac:dyDescent="0.2">
      <c r="D299" s="22"/>
      <c r="E299" s="22"/>
    </row>
    <row r="300" spans="4:5" x14ac:dyDescent="0.2">
      <c r="D300" s="22"/>
      <c r="E300" s="22"/>
    </row>
    <row r="301" spans="4:5" x14ac:dyDescent="0.2">
      <c r="D301" s="22"/>
      <c r="E301" s="22"/>
    </row>
    <row r="302" spans="4:5" x14ac:dyDescent="0.2">
      <c r="D302" s="22"/>
      <c r="E302" s="22"/>
    </row>
    <row r="303" spans="4:5" x14ac:dyDescent="0.2">
      <c r="D303" s="22"/>
      <c r="E303" s="22"/>
    </row>
    <row r="304" spans="4:5" x14ac:dyDescent="0.2">
      <c r="D304" s="22"/>
      <c r="E304" s="22"/>
    </row>
    <row r="305" spans="4:5" x14ac:dyDescent="0.2">
      <c r="D305" s="22"/>
      <c r="E305" s="22"/>
    </row>
    <row r="306" spans="4:5" x14ac:dyDescent="0.2">
      <c r="D306" s="22"/>
      <c r="E306" s="22"/>
    </row>
    <row r="307" spans="4:5" x14ac:dyDescent="0.2">
      <c r="D307" s="22"/>
      <c r="E307" s="22"/>
    </row>
    <row r="308" spans="4:5" x14ac:dyDescent="0.2">
      <c r="D308" s="22"/>
      <c r="E308" s="22"/>
    </row>
    <row r="309" spans="4:5" x14ac:dyDescent="0.2">
      <c r="D309" s="22"/>
      <c r="E309" s="22"/>
    </row>
    <row r="310" spans="4:5" x14ac:dyDescent="0.2">
      <c r="D310" s="22"/>
      <c r="E310" s="22"/>
    </row>
    <row r="311" spans="4:5" x14ac:dyDescent="0.2">
      <c r="D311" s="22"/>
      <c r="E311" s="22"/>
    </row>
    <row r="312" spans="4:5" x14ac:dyDescent="0.2">
      <c r="D312" s="22"/>
      <c r="E312" s="22"/>
    </row>
    <row r="313" spans="4:5" x14ac:dyDescent="0.2">
      <c r="D313" s="22"/>
      <c r="E313" s="22"/>
    </row>
    <row r="314" spans="4:5" x14ac:dyDescent="0.2">
      <c r="D314" s="22"/>
      <c r="E314" s="22"/>
    </row>
    <row r="315" spans="4:5" x14ac:dyDescent="0.2">
      <c r="D315" s="22"/>
      <c r="E315" s="22"/>
    </row>
    <row r="316" spans="4:5" x14ac:dyDescent="0.2">
      <c r="D316" s="22"/>
      <c r="E316" s="22"/>
    </row>
    <row r="317" spans="4:5" x14ac:dyDescent="0.2">
      <c r="D317" s="22"/>
      <c r="E317" s="22"/>
    </row>
    <row r="318" spans="4:5" x14ac:dyDescent="0.2">
      <c r="D318" s="22"/>
      <c r="E318" s="22"/>
    </row>
    <row r="319" spans="4:5" x14ac:dyDescent="0.2">
      <c r="D319" s="22"/>
      <c r="E319" s="22"/>
    </row>
    <row r="320" spans="4:5" x14ac:dyDescent="0.2">
      <c r="D320" s="22"/>
      <c r="E320" s="22"/>
    </row>
    <row r="321" spans="4:5" x14ac:dyDescent="0.2">
      <c r="D321" s="22"/>
      <c r="E321" s="22"/>
    </row>
    <row r="322" spans="4:5" x14ac:dyDescent="0.2">
      <c r="D322" s="22"/>
      <c r="E322" s="22"/>
    </row>
    <row r="323" spans="4:5" x14ac:dyDescent="0.2">
      <c r="D323" s="22"/>
      <c r="E323" s="22"/>
    </row>
    <row r="324" spans="4:5" x14ac:dyDescent="0.2">
      <c r="D324" s="22"/>
      <c r="E324" s="22"/>
    </row>
    <row r="325" spans="4:5" x14ac:dyDescent="0.2">
      <c r="D325" s="22"/>
      <c r="E325" s="22"/>
    </row>
    <row r="326" spans="4:5" x14ac:dyDescent="0.2">
      <c r="D326" s="22"/>
      <c r="E326" s="22"/>
    </row>
    <row r="327" spans="4:5" x14ac:dyDescent="0.2">
      <c r="D327" s="22"/>
      <c r="E327" s="22"/>
    </row>
    <row r="328" spans="4:5" x14ac:dyDescent="0.2">
      <c r="D328" s="22"/>
      <c r="E328" s="22"/>
    </row>
    <row r="329" spans="4:5" x14ac:dyDescent="0.2">
      <c r="D329" s="22"/>
      <c r="E329" s="22"/>
    </row>
    <row r="330" spans="4:5" x14ac:dyDescent="0.2">
      <c r="D330" s="22"/>
      <c r="E330" s="22"/>
    </row>
    <row r="331" spans="4:5" x14ac:dyDescent="0.2">
      <c r="D331" s="22"/>
      <c r="E331" s="22"/>
    </row>
    <row r="332" spans="4:5" x14ac:dyDescent="0.2">
      <c r="D332" s="22"/>
      <c r="E332" s="22"/>
    </row>
    <row r="333" spans="4:5" x14ac:dyDescent="0.2">
      <c r="D333" s="22"/>
      <c r="E333" s="22"/>
    </row>
    <row r="334" spans="4:5" x14ac:dyDescent="0.2">
      <c r="D334" s="22"/>
      <c r="E334" s="22"/>
    </row>
    <row r="335" spans="4:5" x14ac:dyDescent="0.2">
      <c r="D335" s="22"/>
      <c r="E335" s="22"/>
    </row>
    <row r="336" spans="4:5" x14ac:dyDescent="0.2">
      <c r="D336" s="22"/>
      <c r="E336" s="22"/>
    </row>
    <row r="337" spans="4:5" x14ac:dyDescent="0.2">
      <c r="D337" s="22"/>
      <c r="E337" s="22"/>
    </row>
    <row r="338" spans="4:5" x14ac:dyDescent="0.2">
      <c r="D338" s="22"/>
      <c r="E338" s="22"/>
    </row>
    <row r="339" spans="4:5" x14ac:dyDescent="0.2">
      <c r="D339" s="22"/>
      <c r="E339" s="22"/>
    </row>
    <row r="340" spans="4:5" x14ac:dyDescent="0.2">
      <c r="D340" s="22"/>
      <c r="E340" s="22"/>
    </row>
    <row r="341" spans="4:5" x14ac:dyDescent="0.2">
      <c r="D341" s="22"/>
      <c r="E341" s="22"/>
    </row>
    <row r="342" spans="4:5" x14ac:dyDescent="0.2">
      <c r="D342" s="22"/>
      <c r="E342" s="22"/>
    </row>
    <row r="343" spans="4:5" x14ac:dyDescent="0.2">
      <c r="D343" s="22"/>
      <c r="E343" s="22"/>
    </row>
    <row r="344" spans="4:5" x14ac:dyDescent="0.2">
      <c r="D344" s="22"/>
      <c r="E344" s="22"/>
    </row>
    <row r="345" spans="4:5" x14ac:dyDescent="0.2">
      <c r="D345" s="22"/>
      <c r="E345" s="22"/>
    </row>
    <row r="346" spans="4:5" x14ac:dyDescent="0.2">
      <c r="D346" s="22"/>
      <c r="E346" s="22"/>
    </row>
    <row r="347" spans="4:5" x14ac:dyDescent="0.2">
      <c r="D347" s="22"/>
      <c r="E347" s="22"/>
    </row>
    <row r="348" spans="4:5" x14ac:dyDescent="0.2">
      <c r="D348" s="22"/>
      <c r="E348" s="22"/>
    </row>
    <row r="349" spans="4:5" x14ac:dyDescent="0.2">
      <c r="D349" s="22"/>
      <c r="E349" s="22"/>
    </row>
    <row r="350" spans="4:5" x14ac:dyDescent="0.2">
      <c r="D350" s="22"/>
      <c r="E350" s="22"/>
    </row>
    <row r="351" spans="4:5" x14ac:dyDescent="0.2">
      <c r="D351" s="22"/>
      <c r="E351" s="22"/>
    </row>
    <row r="352" spans="4:5" x14ac:dyDescent="0.2">
      <c r="D352" s="22"/>
      <c r="E352" s="22"/>
    </row>
    <row r="353" spans="4:5" x14ac:dyDescent="0.2">
      <c r="D353" s="22"/>
      <c r="E353" s="22"/>
    </row>
    <row r="354" spans="4:5" x14ac:dyDescent="0.2">
      <c r="D354" s="22"/>
      <c r="E354" s="22"/>
    </row>
    <row r="355" spans="4:5" x14ac:dyDescent="0.2">
      <c r="D355" s="22"/>
      <c r="E355" s="22"/>
    </row>
    <row r="356" spans="4:5" x14ac:dyDescent="0.2">
      <c r="D356" s="22"/>
      <c r="E356" s="22"/>
    </row>
    <row r="357" spans="4:5" x14ac:dyDescent="0.2">
      <c r="D357" s="22"/>
      <c r="E357" s="22"/>
    </row>
    <row r="358" spans="4:5" x14ac:dyDescent="0.2">
      <c r="D358" s="22"/>
      <c r="E358" s="22"/>
    </row>
    <row r="359" spans="4:5" x14ac:dyDescent="0.2">
      <c r="D359" s="22"/>
      <c r="E359" s="22"/>
    </row>
    <row r="360" spans="4:5" x14ac:dyDescent="0.2">
      <c r="D360" s="22"/>
      <c r="E360" s="22"/>
    </row>
    <row r="361" spans="4:5" x14ac:dyDescent="0.2">
      <c r="D361" s="22"/>
      <c r="E361" s="22"/>
    </row>
    <row r="362" spans="4:5" x14ac:dyDescent="0.2">
      <c r="D362" s="22"/>
      <c r="E362" s="22"/>
    </row>
    <row r="363" spans="4:5" x14ac:dyDescent="0.2">
      <c r="D363" s="22"/>
      <c r="E363" s="22"/>
    </row>
    <row r="364" spans="4:5" x14ac:dyDescent="0.2">
      <c r="D364" s="22"/>
      <c r="E364" s="22"/>
    </row>
    <row r="365" spans="4:5" x14ac:dyDescent="0.2">
      <c r="D365" s="22"/>
      <c r="E365" s="22"/>
    </row>
    <row r="366" spans="4:5" x14ac:dyDescent="0.2">
      <c r="D366" s="22"/>
      <c r="E366" s="22"/>
    </row>
    <row r="367" spans="4:5" x14ac:dyDescent="0.2">
      <c r="D367" s="22"/>
      <c r="E367" s="22"/>
    </row>
    <row r="368" spans="4:5" x14ac:dyDescent="0.2">
      <c r="D368" s="22"/>
      <c r="E368" s="22"/>
    </row>
    <row r="369" spans="4:5" x14ac:dyDescent="0.2">
      <c r="D369" s="22"/>
      <c r="E369" s="22"/>
    </row>
    <row r="370" spans="4:5" x14ac:dyDescent="0.2">
      <c r="D370" s="22"/>
      <c r="E370" s="22"/>
    </row>
    <row r="371" spans="4:5" x14ac:dyDescent="0.2">
      <c r="D371" s="22"/>
      <c r="E371" s="22"/>
    </row>
    <row r="372" spans="4:5" x14ac:dyDescent="0.2">
      <c r="D372" s="22"/>
      <c r="E372" s="22"/>
    </row>
    <row r="373" spans="4:5" x14ac:dyDescent="0.2">
      <c r="D373" s="22"/>
      <c r="E373" s="22"/>
    </row>
    <row r="374" spans="4:5" x14ac:dyDescent="0.2">
      <c r="D374" s="22"/>
      <c r="E374" s="22"/>
    </row>
    <row r="375" spans="4:5" x14ac:dyDescent="0.2">
      <c r="D375" s="22"/>
      <c r="E375" s="22"/>
    </row>
    <row r="376" spans="4:5" x14ac:dyDescent="0.2">
      <c r="D376" s="22"/>
      <c r="E376" s="22"/>
    </row>
    <row r="377" spans="4:5" x14ac:dyDescent="0.2">
      <c r="D377" s="22"/>
      <c r="E377" s="22"/>
    </row>
    <row r="378" spans="4:5" x14ac:dyDescent="0.2">
      <c r="D378" s="22"/>
      <c r="E378" s="22"/>
    </row>
    <row r="379" spans="4:5" x14ac:dyDescent="0.2">
      <c r="D379" s="22"/>
      <c r="E379" s="22"/>
    </row>
    <row r="380" spans="4:5" x14ac:dyDescent="0.2">
      <c r="D380" s="22"/>
      <c r="E380" s="22"/>
    </row>
    <row r="381" spans="4:5" x14ac:dyDescent="0.2">
      <c r="D381" s="22"/>
      <c r="E381" s="22"/>
    </row>
    <row r="382" spans="4:5" x14ac:dyDescent="0.2">
      <c r="D382" s="22"/>
      <c r="E382" s="22"/>
    </row>
    <row r="383" spans="4:5" x14ac:dyDescent="0.2">
      <c r="D383" s="22"/>
      <c r="E383" s="22"/>
    </row>
    <row r="384" spans="4:5" x14ac:dyDescent="0.2">
      <c r="D384" s="22"/>
      <c r="E384" s="22"/>
    </row>
    <row r="385" spans="4:5" x14ac:dyDescent="0.2">
      <c r="D385" s="22"/>
      <c r="E385" s="22"/>
    </row>
    <row r="386" spans="4:5" x14ac:dyDescent="0.2">
      <c r="D386" s="22"/>
      <c r="E386" s="22"/>
    </row>
    <row r="387" spans="4:5" x14ac:dyDescent="0.2">
      <c r="D387" s="22"/>
      <c r="E387" s="22"/>
    </row>
    <row r="388" spans="4:5" x14ac:dyDescent="0.2">
      <c r="D388" s="22"/>
      <c r="E388" s="22"/>
    </row>
    <row r="389" spans="4:5" x14ac:dyDescent="0.2">
      <c r="D389" s="22"/>
      <c r="E389" s="22"/>
    </row>
    <row r="390" spans="4:5" x14ac:dyDescent="0.2">
      <c r="D390" s="22"/>
      <c r="E390" s="22"/>
    </row>
    <row r="391" spans="4:5" x14ac:dyDescent="0.2">
      <c r="D391" s="22"/>
      <c r="E391" s="22"/>
    </row>
    <row r="392" spans="4:5" x14ac:dyDescent="0.2">
      <c r="D392" s="22"/>
      <c r="E392" s="22"/>
    </row>
    <row r="393" spans="4:5" x14ac:dyDescent="0.2">
      <c r="D393" s="22"/>
      <c r="E393" s="22"/>
    </row>
    <row r="394" spans="4:5" x14ac:dyDescent="0.2">
      <c r="D394" s="22"/>
      <c r="E394" s="22"/>
    </row>
    <row r="395" spans="4:5" x14ac:dyDescent="0.2">
      <c r="D395" s="22"/>
      <c r="E395" s="22"/>
    </row>
    <row r="396" spans="4:5" x14ac:dyDescent="0.2">
      <c r="D396" s="22"/>
      <c r="E396" s="22"/>
    </row>
    <row r="397" spans="4:5" x14ac:dyDescent="0.2">
      <c r="D397" s="22"/>
      <c r="E397" s="22"/>
    </row>
    <row r="398" spans="4:5" x14ac:dyDescent="0.2">
      <c r="D398" s="22"/>
      <c r="E398" s="22"/>
    </row>
    <row r="399" spans="4:5" x14ac:dyDescent="0.2">
      <c r="D399" s="22"/>
      <c r="E399" s="22"/>
    </row>
    <row r="400" spans="4:5" x14ac:dyDescent="0.2">
      <c r="D400" s="22"/>
      <c r="E400" s="22"/>
    </row>
    <row r="401" spans="4:5" x14ac:dyDescent="0.2">
      <c r="D401" s="22"/>
      <c r="E401" s="22"/>
    </row>
    <row r="402" spans="4:5" x14ac:dyDescent="0.2">
      <c r="D402" s="22"/>
      <c r="E402" s="22"/>
    </row>
    <row r="403" spans="4:5" x14ac:dyDescent="0.2">
      <c r="D403" s="22"/>
      <c r="E403" s="22"/>
    </row>
    <row r="404" spans="4:5" x14ac:dyDescent="0.2">
      <c r="D404" s="22"/>
      <c r="E404" s="22"/>
    </row>
    <row r="405" spans="4:5" x14ac:dyDescent="0.2">
      <c r="D405" s="22"/>
      <c r="E405" s="22"/>
    </row>
    <row r="406" spans="4:5" x14ac:dyDescent="0.2">
      <c r="D406" s="22"/>
      <c r="E406" s="22"/>
    </row>
    <row r="407" spans="4:5" x14ac:dyDescent="0.2">
      <c r="D407" s="22"/>
      <c r="E407" s="22"/>
    </row>
    <row r="408" spans="4:5" x14ac:dyDescent="0.2">
      <c r="D408" s="22"/>
      <c r="E408" s="22"/>
    </row>
    <row r="409" spans="4:5" x14ac:dyDescent="0.2">
      <c r="D409" s="22"/>
      <c r="E409" s="22"/>
    </row>
    <row r="410" spans="4:5" x14ac:dyDescent="0.2">
      <c r="D410" s="22"/>
      <c r="E410" s="22"/>
    </row>
    <row r="411" spans="4:5" x14ac:dyDescent="0.2">
      <c r="D411" s="22"/>
      <c r="E411" s="22"/>
    </row>
    <row r="412" spans="4:5" x14ac:dyDescent="0.2">
      <c r="D412" s="22"/>
      <c r="E412" s="22"/>
    </row>
    <row r="413" spans="4:5" x14ac:dyDescent="0.2">
      <c r="D413" s="22"/>
      <c r="E413" s="22"/>
    </row>
    <row r="414" spans="4:5" x14ac:dyDescent="0.2">
      <c r="D414" s="22"/>
      <c r="E414" s="22"/>
    </row>
    <row r="415" spans="4:5" x14ac:dyDescent="0.2">
      <c r="D415" s="22"/>
      <c r="E415" s="22"/>
    </row>
    <row r="416" spans="4:5" x14ac:dyDescent="0.2">
      <c r="D416" s="22"/>
      <c r="E416" s="22"/>
    </row>
    <row r="417" spans="4:5" x14ac:dyDescent="0.2">
      <c r="D417" s="22"/>
      <c r="E417" s="22"/>
    </row>
    <row r="418" spans="4:5" x14ac:dyDescent="0.2">
      <c r="D418" s="22"/>
      <c r="E418" s="22"/>
    </row>
    <row r="419" spans="4:5" x14ac:dyDescent="0.2">
      <c r="D419" s="22"/>
      <c r="E419" s="22"/>
    </row>
  </sheetData>
  <mergeCells count="27">
    <mergeCell ref="B17:J17"/>
    <mergeCell ref="L17:M17"/>
    <mergeCell ref="B2:Y2"/>
    <mergeCell ref="N4:N7"/>
    <mergeCell ref="N3:Q3"/>
    <mergeCell ref="P4:P7"/>
    <mergeCell ref="X3:X7"/>
    <mergeCell ref="Y3:Y7"/>
    <mergeCell ref="I3:I7"/>
    <mergeCell ref="H3:H7"/>
    <mergeCell ref="R3:W3"/>
    <mergeCell ref="O4:O6"/>
    <mergeCell ref="Q4:Q6"/>
    <mergeCell ref="R4:R6"/>
    <mergeCell ref="B15:E15"/>
    <mergeCell ref="F15:G15"/>
    <mergeCell ref="L3:M3"/>
    <mergeCell ref="L4:M4"/>
    <mergeCell ref="S4:S6"/>
    <mergeCell ref="T4:T6"/>
    <mergeCell ref="J3:J6"/>
    <mergeCell ref="K4:K6"/>
    <mergeCell ref="G3:G6"/>
    <mergeCell ref="F3:F7"/>
    <mergeCell ref="B3:B7"/>
    <mergeCell ref="C3:C7"/>
    <mergeCell ref="D3:E6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6E79FB-1948-4229-8F41-4112A551FF65}">
  <dimension ref="B1:AI420"/>
  <sheetViews>
    <sheetView workbookViewId="0">
      <selection activeCell="B9" sqref="B9:B10"/>
    </sheetView>
  </sheetViews>
  <sheetFormatPr defaultRowHeight="12.75" x14ac:dyDescent="0.2"/>
  <cols>
    <col min="1" max="1" width="9.140625" style="1"/>
    <col min="2" max="2" width="4.7109375" style="1" bestFit="1" customWidth="1"/>
    <col min="3" max="3" width="4.5703125" style="1" bestFit="1" customWidth="1"/>
    <col min="4" max="4" width="8.85546875" style="1" bestFit="1" customWidth="1"/>
    <col min="5" max="5" width="9.85546875" style="1" bestFit="1" customWidth="1"/>
    <col min="6" max="6" width="9" style="1" bestFit="1" customWidth="1"/>
    <col min="7" max="7" width="3.5703125" style="1" bestFit="1" customWidth="1"/>
    <col min="8" max="11" width="4.7109375" style="1" customWidth="1"/>
    <col min="12" max="12" width="9" style="1" bestFit="1" customWidth="1"/>
    <col min="13" max="15" width="9" style="1" customWidth="1"/>
    <col min="16" max="17" width="7" style="1" bestFit="1" customWidth="1"/>
    <col min="18" max="18" width="7" style="1" customWidth="1"/>
    <col min="19" max="19" width="5.5703125" style="1" bestFit="1" customWidth="1"/>
    <col min="20" max="20" width="8.42578125" style="1" bestFit="1" customWidth="1"/>
    <col min="21" max="21" width="5.5703125" style="1" bestFit="1" customWidth="1"/>
    <col min="22" max="22" width="8.42578125" style="1" bestFit="1" customWidth="1"/>
    <col min="23" max="23" width="5.5703125" style="1" customWidth="1"/>
    <col min="24" max="24" width="8.42578125" style="1" customWidth="1"/>
    <col min="25" max="27" width="7.5703125" style="1" bestFit="1" customWidth="1"/>
    <col min="28" max="28" width="7.28515625" style="1" bestFit="1" customWidth="1"/>
    <col min="29" max="29" width="7.85546875" style="1" bestFit="1" customWidth="1"/>
    <col min="30" max="30" width="7.28515625" style="1" bestFit="1" customWidth="1"/>
    <col min="31" max="31" width="17.28515625" style="1" bestFit="1" customWidth="1"/>
    <col min="32" max="32" width="12.42578125" style="1" bestFit="1" customWidth="1"/>
    <col min="33" max="16384" width="9.140625" style="1"/>
  </cols>
  <sheetData>
    <row r="1" spans="2:35" ht="13.5" thickBot="1" x14ac:dyDescent="0.25"/>
    <row r="2" spans="2:35" ht="16.5" thickBot="1" x14ac:dyDescent="0.25">
      <c r="B2" s="177" t="s">
        <v>86</v>
      </c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  <c r="W2" s="178"/>
      <c r="X2" s="178"/>
      <c r="Y2" s="178"/>
      <c r="Z2" s="178"/>
      <c r="AA2" s="178"/>
      <c r="AB2" s="178"/>
      <c r="AC2" s="178"/>
      <c r="AD2" s="178"/>
      <c r="AE2" s="178"/>
      <c r="AF2" s="179"/>
    </row>
    <row r="3" spans="2:35" ht="12.75" customHeight="1" x14ac:dyDescent="0.2">
      <c r="B3" s="195" t="s">
        <v>0</v>
      </c>
      <c r="C3" s="180" t="s">
        <v>1</v>
      </c>
      <c r="D3" s="183" t="s">
        <v>20</v>
      </c>
      <c r="E3" s="183"/>
      <c r="F3" s="183" t="s">
        <v>21</v>
      </c>
      <c r="G3" s="180" t="s">
        <v>23</v>
      </c>
      <c r="H3" s="236" t="s">
        <v>91</v>
      </c>
      <c r="I3" s="237"/>
      <c r="J3" s="237"/>
      <c r="K3" s="238"/>
      <c r="L3" s="189" t="s">
        <v>25</v>
      </c>
      <c r="M3" s="226">
        <v>209</v>
      </c>
      <c r="N3" s="192"/>
      <c r="O3" s="49">
        <v>254</v>
      </c>
      <c r="P3" s="174">
        <v>407</v>
      </c>
      <c r="Q3" s="174"/>
      <c r="R3" s="50">
        <v>408</v>
      </c>
      <c r="S3" s="174">
        <v>441</v>
      </c>
      <c r="T3" s="174"/>
      <c r="U3" s="174"/>
      <c r="V3" s="174"/>
      <c r="W3" s="216">
        <v>617</v>
      </c>
      <c r="X3" s="192"/>
      <c r="Y3" s="174">
        <v>827</v>
      </c>
      <c r="Z3" s="174"/>
      <c r="AA3" s="174"/>
      <c r="AB3" s="174"/>
      <c r="AC3" s="174"/>
      <c r="AD3" s="174"/>
      <c r="AE3" s="183" t="s">
        <v>32</v>
      </c>
      <c r="AF3" s="208" t="s">
        <v>16</v>
      </c>
    </row>
    <row r="4" spans="2:35" ht="139.5" customHeight="1" x14ac:dyDescent="0.2">
      <c r="B4" s="196"/>
      <c r="C4" s="181"/>
      <c r="D4" s="184"/>
      <c r="E4" s="184"/>
      <c r="F4" s="184"/>
      <c r="G4" s="181"/>
      <c r="H4" s="239"/>
      <c r="I4" s="240"/>
      <c r="J4" s="240"/>
      <c r="K4" s="241"/>
      <c r="L4" s="190"/>
      <c r="M4" s="227" t="s">
        <v>92</v>
      </c>
      <c r="N4" s="217" t="s">
        <v>93</v>
      </c>
      <c r="O4" s="217" t="s">
        <v>95</v>
      </c>
      <c r="P4" s="198" t="s">
        <v>27</v>
      </c>
      <c r="Q4" s="198"/>
      <c r="R4" s="54" t="s">
        <v>96</v>
      </c>
      <c r="S4" s="194" t="s">
        <v>42</v>
      </c>
      <c r="T4" s="173" t="s">
        <v>35</v>
      </c>
      <c r="U4" s="205" t="s">
        <v>42</v>
      </c>
      <c r="V4" s="173" t="s">
        <v>36</v>
      </c>
      <c r="W4" s="205" t="s">
        <v>42</v>
      </c>
      <c r="X4" s="217" t="s">
        <v>97</v>
      </c>
      <c r="Y4" s="173" t="s">
        <v>52</v>
      </c>
      <c r="Z4" s="199" t="s">
        <v>29</v>
      </c>
      <c r="AA4" s="173" t="s">
        <v>37</v>
      </c>
      <c r="AB4" s="26" t="s">
        <v>30</v>
      </c>
      <c r="AC4" s="21" t="s">
        <v>38</v>
      </c>
      <c r="AD4" s="21" t="s">
        <v>39</v>
      </c>
      <c r="AE4" s="184"/>
      <c r="AF4" s="187"/>
    </row>
    <row r="5" spans="2:35" ht="12.75" customHeight="1" x14ac:dyDescent="0.2">
      <c r="B5" s="196"/>
      <c r="C5" s="181"/>
      <c r="D5" s="184"/>
      <c r="E5" s="184"/>
      <c r="F5" s="184"/>
      <c r="G5" s="181"/>
      <c r="H5" s="222" t="s">
        <v>89</v>
      </c>
      <c r="I5" s="223"/>
      <c r="J5" s="222" t="s">
        <v>90</v>
      </c>
      <c r="K5" s="223"/>
      <c r="L5" s="190"/>
      <c r="M5" s="228"/>
      <c r="N5" s="218"/>
      <c r="O5" s="220"/>
      <c r="P5" s="53">
        <v>5.5E-2</v>
      </c>
      <c r="Q5" s="56">
        <v>8.5000000000000006E-2</v>
      </c>
      <c r="R5" s="70">
        <v>0.4</v>
      </c>
      <c r="S5" s="193"/>
      <c r="T5" s="173"/>
      <c r="U5" s="205"/>
      <c r="V5" s="173"/>
      <c r="W5" s="205"/>
      <c r="X5" s="218"/>
      <c r="Y5" s="173"/>
      <c r="Z5" s="199"/>
      <c r="AA5" s="173"/>
      <c r="AB5" s="2">
        <v>3.5099999999999999E-2</v>
      </c>
      <c r="AC5" s="2">
        <v>5.0000000000000001E-3</v>
      </c>
      <c r="AD5" s="2">
        <v>7.4999999999999997E-3</v>
      </c>
      <c r="AE5" s="184"/>
      <c r="AF5" s="187"/>
      <c r="AI5" s="38"/>
    </row>
    <row r="6" spans="2:35" ht="12.75" customHeight="1" x14ac:dyDescent="0.2">
      <c r="B6" s="196"/>
      <c r="C6" s="181"/>
      <c r="D6" s="184"/>
      <c r="E6" s="184"/>
      <c r="F6" s="184"/>
      <c r="G6" s="181"/>
      <c r="H6" s="224"/>
      <c r="I6" s="225"/>
      <c r="J6" s="224"/>
      <c r="K6" s="225"/>
      <c r="L6" s="190"/>
      <c r="M6" s="229"/>
      <c r="N6" s="219"/>
      <c r="O6" s="221"/>
      <c r="P6" s="55" t="s">
        <v>40</v>
      </c>
      <c r="Q6" s="55" t="s">
        <v>40</v>
      </c>
      <c r="R6" s="55" t="s">
        <v>40</v>
      </c>
      <c r="S6" s="193"/>
      <c r="T6" s="199"/>
      <c r="U6" s="205"/>
      <c r="V6" s="199"/>
      <c r="W6" s="205"/>
      <c r="X6" s="219"/>
      <c r="Y6" s="199"/>
      <c r="Z6" s="199"/>
      <c r="AA6" s="199"/>
      <c r="AB6" s="20" t="s">
        <v>46</v>
      </c>
      <c r="AC6" s="20" t="s">
        <v>46</v>
      </c>
      <c r="AD6" s="20" t="s">
        <v>46</v>
      </c>
      <c r="AE6" s="184"/>
      <c r="AF6" s="187"/>
    </row>
    <row r="7" spans="2:35" ht="16.5" thickBot="1" x14ac:dyDescent="0.25">
      <c r="B7" s="197"/>
      <c r="C7" s="182"/>
      <c r="D7" s="12" t="s">
        <v>8</v>
      </c>
      <c r="E7" s="12" t="s">
        <v>9</v>
      </c>
      <c r="F7" s="185"/>
      <c r="G7" s="182"/>
      <c r="H7" s="71" t="s">
        <v>87</v>
      </c>
      <c r="I7" s="72" t="s">
        <v>88</v>
      </c>
      <c r="J7" s="72" t="s">
        <v>87</v>
      </c>
      <c r="K7" s="72" t="s">
        <v>88</v>
      </c>
      <c r="L7" s="48" t="s">
        <v>26</v>
      </c>
      <c r="M7" s="40" t="s">
        <v>94</v>
      </c>
      <c r="N7" s="13" t="s">
        <v>94</v>
      </c>
      <c r="O7" s="13" t="s">
        <v>26</v>
      </c>
      <c r="P7" s="58" t="s">
        <v>28</v>
      </c>
      <c r="Q7" s="58" t="s">
        <v>28</v>
      </c>
      <c r="R7" s="58"/>
      <c r="S7" s="204"/>
      <c r="T7" s="13" t="s">
        <v>33</v>
      </c>
      <c r="U7" s="206"/>
      <c r="V7" s="13" t="s">
        <v>33</v>
      </c>
      <c r="W7" s="206"/>
      <c r="X7" s="13" t="s">
        <v>33</v>
      </c>
      <c r="Y7" s="13" t="s">
        <v>26</v>
      </c>
      <c r="Z7" s="13" t="s">
        <v>26</v>
      </c>
      <c r="AA7" s="13" t="s">
        <v>26</v>
      </c>
      <c r="AB7" s="13" t="s">
        <v>31</v>
      </c>
      <c r="AC7" s="13" t="s">
        <v>31</v>
      </c>
      <c r="AD7" s="13" t="s">
        <v>31</v>
      </c>
      <c r="AE7" s="185"/>
      <c r="AF7" s="188"/>
      <c r="AI7" s="23"/>
    </row>
    <row r="8" spans="2:35" x14ac:dyDescent="0.2">
      <c r="B8" s="8"/>
      <c r="C8" s="9"/>
      <c r="D8" s="10"/>
      <c r="E8" s="10"/>
      <c r="F8" s="9"/>
      <c r="G8" s="9"/>
      <c r="H8" s="9"/>
      <c r="I8" s="9"/>
      <c r="J8" s="9"/>
      <c r="K8" s="9"/>
      <c r="L8" s="11"/>
      <c r="M8" s="41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11"/>
      <c r="AI8" s="23"/>
    </row>
    <row r="9" spans="2:35" x14ac:dyDescent="0.2">
      <c r="B9" s="230" t="s">
        <v>11</v>
      </c>
      <c r="C9" s="214">
        <v>179</v>
      </c>
      <c r="D9" s="232">
        <v>13</v>
      </c>
      <c r="E9" s="232">
        <v>8834.32</v>
      </c>
      <c r="F9" s="234">
        <f>E9-D9</f>
        <v>8821.32</v>
      </c>
      <c r="G9" s="214"/>
      <c r="H9" s="3">
        <v>0.5</v>
      </c>
      <c r="I9" s="3"/>
      <c r="J9" s="3">
        <v>0.5</v>
      </c>
      <c r="K9" s="3"/>
      <c r="L9" s="37">
        <f>ROUND((F9*H9+F9*J9)/9,0)</f>
        <v>980</v>
      </c>
      <c r="M9" s="59"/>
      <c r="N9" s="19"/>
      <c r="O9" s="19"/>
      <c r="P9" s="3">
        <f>ROUND(2*$P$5*L9,0)</f>
        <v>108</v>
      </c>
      <c r="Q9" s="3"/>
      <c r="R9" s="3"/>
      <c r="S9" s="25">
        <v>1.25</v>
      </c>
      <c r="T9" s="3">
        <f>ROUND((S9/12/3)*L9,0)</f>
        <v>34</v>
      </c>
      <c r="U9" s="25">
        <v>3.75</v>
      </c>
      <c r="V9" s="3">
        <f>ROUND((U9/12/3)*L9,0)</f>
        <v>102</v>
      </c>
      <c r="W9" s="3"/>
      <c r="X9" s="3"/>
      <c r="Y9" s="19">
        <f>L9</f>
        <v>980</v>
      </c>
      <c r="Z9" s="19">
        <f>L9</f>
        <v>980</v>
      </c>
      <c r="AA9" s="19">
        <f>L9</f>
        <v>980</v>
      </c>
      <c r="AB9" s="3">
        <f>ROUND($AB$5*L9,0)</f>
        <v>34</v>
      </c>
      <c r="AC9" s="3">
        <f>ROUND($AC$5*L9,0)</f>
        <v>5</v>
      </c>
      <c r="AD9" s="3">
        <f>ROUND($AD$5*L9,0)</f>
        <v>7</v>
      </c>
      <c r="AE9" s="3"/>
      <c r="AF9" s="6"/>
    </row>
    <row r="10" spans="2:35" x14ac:dyDescent="0.2">
      <c r="B10" s="231"/>
      <c r="C10" s="215"/>
      <c r="D10" s="233"/>
      <c r="E10" s="233"/>
      <c r="F10" s="235"/>
      <c r="G10" s="215"/>
      <c r="H10" s="3"/>
      <c r="I10" s="3">
        <v>3.5</v>
      </c>
      <c r="J10" s="3"/>
      <c r="K10" s="3">
        <v>3.5</v>
      </c>
      <c r="L10" s="37">
        <f>ROUND((F9*I10+F9*K10)/9,0)</f>
        <v>6861</v>
      </c>
      <c r="M10" s="60">
        <f>ROUND(F9/5280,2)</f>
        <v>1.67</v>
      </c>
      <c r="N10" s="24">
        <f>M10</f>
        <v>1.67</v>
      </c>
      <c r="O10" s="19"/>
      <c r="P10" s="3"/>
      <c r="Q10" s="3"/>
      <c r="R10" s="3">
        <f>ROUND(L10*$R$5,0)</f>
        <v>2744</v>
      </c>
      <c r="S10" s="25"/>
      <c r="T10" s="3"/>
      <c r="U10" s="25"/>
      <c r="V10" s="3"/>
      <c r="W10" s="3">
        <v>4</v>
      </c>
      <c r="X10" s="3">
        <f>ROUND((W10/12/3)*L10,0)</f>
        <v>762</v>
      </c>
      <c r="Y10" s="19"/>
      <c r="Z10" s="19"/>
      <c r="AA10" s="19"/>
      <c r="AB10" s="3"/>
      <c r="AC10" s="3"/>
      <c r="AD10" s="3"/>
      <c r="AE10" s="3"/>
      <c r="AF10" s="6"/>
    </row>
    <row r="11" spans="2:35" x14ac:dyDescent="0.2">
      <c r="B11" s="5"/>
      <c r="C11" s="3"/>
      <c r="D11" s="4"/>
      <c r="E11" s="4"/>
      <c r="F11" s="24"/>
      <c r="G11" s="3"/>
      <c r="H11" s="3"/>
      <c r="I11" s="3"/>
      <c r="J11" s="3"/>
      <c r="K11" s="3"/>
      <c r="L11" s="37"/>
      <c r="M11" s="59"/>
      <c r="N11" s="19"/>
      <c r="O11" s="19"/>
      <c r="P11" s="3"/>
      <c r="Q11" s="3"/>
      <c r="R11" s="3"/>
      <c r="S11" s="25"/>
      <c r="T11" s="3"/>
      <c r="U11" s="25"/>
      <c r="V11" s="3"/>
      <c r="W11" s="3"/>
      <c r="X11" s="3"/>
      <c r="Y11" s="19"/>
      <c r="Z11" s="19"/>
      <c r="AA11" s="19"/>
      <c r="AB11" s="3"/>
      <c r="AC11" s="3"/>
      <c r="AD11" s="3"/>
      <c r="AE11" s="3"/>
      <c r="AF11" s="6"/>
      <c r="AI11" s="23"/>
    </row>
    <row r="12" spans="2:35" x14ac:dyDescent="0.2">
      <c r="B12" s="230" t="s">
        <v>11</v>
      </c>
      <c r="C12" s="214">
        <v>179</v>
      </c>
      <c r="D12" s="232">
        <v>8834.32</v>
      </c>
      <c r="E12" s="232">
        <v>8852.32</v>
      </c>
      <c r="F12" s="234">
        <f>E12-D12</f>
        <v>18</v>
      </c>
      <c r="G12" s="214"/>
      <c r="H12" s="3">
        <v>0.5</v>
      </c>
      <c r="I12" s="3"/>
      <c r="J12" s="3">
        <v>0.5</v>
      </c>
      <c r="K12" s="3"/>
      <c r="L12" s="37">
        <f t="shared" ref="L12:L15" si="0">ROUND((F12*H12+F12*J12)/9,0)</f>
        <v>2</v>
      </c>
      <c r="M12" s="59"/>
      <c r="N12" s="19"/>
      <c r="O12" s="19">
        <f>L12</f>
        <v>2</v>
      </c>
      <c r="P12" s="3">
        <f>ROUNDUP(2*$P$5*L12,0)</f>
        <v>1</v>
      </c>
      <c r="Q12" s="3">
        <f>ROUNDUP($Q$5*L12,0)</f>
        <v>1</v>
      </c>
      <c r="R12" s="3"/>
      <c r="S12" s="25">
        <v>1.25</v>
      </c>
      <c r="T12" s="3">
        <f t="shared" ref="T12:T15" si="1">ROUND((S12/12/3)*L12,0)</f>
        <v>0</v>
      </c>
      <c r="U12" s="25">
        <v>3.75</v>
      </c>
      <c r="V12" s="3">
        <f t="shared" ref="V12:V15" si="2">ROUND((U12/12/3)*L12,0)</f>
        <v>0</v>
      </c>
      <c r="W12" s="3"/>
      <c r="X12" s="3"/>
      <c r="Y12" s="19">
        <f t="shared" ref="Y12:Y15" si="3">L12</f>
        <v>2</v>
      </c>
      <c r="Z12" s="19">
        <f t="shared" ref="Z12:Z15" si="4">L12</f>
        <v>2</v>
      </c>
      <c r="AA12" s="19">
        <f t="shared" ref="AA12:AA15" si="5">L12</f>
        <v>2</v>
      </c>
      <c r="AB12" s="3">
        <f t="shared" ref="AB12:AB15" si="6">ROUND($AB$5*L12,0)</f>
        <v>0</v>
      </c>
      <c r="AC12" s="3">
        <f t="shared" ref="AC12:AC15" si="7">ROUND($AC$5*L12,0)</f>
        <v>0</v>
      </c>
      <c r="AD12" s="3">
        <f t="shared" ref="AD12:AD15" si="8">ROUND($AD$5*L12,0)</f>
        <v>0</v>
      </c>
      <c r="AE12" s="214" t="s">
        <v>41</v>
      </c>
      <c r="AF12" s="6"/>
      <c r="AI12" s="23"/>
    </row>
    <row r="13" spans="2:35" x14ac:dyDescent="0.2">
      <c r="B13" s="231"/>
      <c r="C13" s="215"/>
      <c r="D13" s="233"/>
      <c r="E13" s="233"/>
      <c r="F13" s="235"/>
      <c r="G13" s="215"/>
      <c r="H13" s="3"/>
      <c r="I13" s="3">
        <v>3.5</v>
      </c>
      <c r="J13" s="3"/>
      <c r="K13" s="3">
        <v>3.5</v>
      </c>
      <c r="L13" s="37">
        <f>ROUND((F12*I13+F12*K13)/9,0)</f>
        <v>14</v>
      </c>
      <c r="M13" s="60">
        <f>ROUNDUP(F12/5280,2)</f>
        <v>0.01</v>
      </c>
      <c r="N13" s="24">
        <f t="shared" ref="N13:N16" si="9">M13</f>
        <v>0.01</v>
      </c>
      <c r="O13" s="24"/>
      <c r="P13" s="3"/>
      <c r="Q13" s="3"/>
      <c r="R13" s="3">
        <f t="shared" ref="R13:R16" si="10">ROUND(L13*$R$5,0)</f>
        <v>6</v>
      </c>
      <c r="S13" s="25"/>
      <c r="T13" s="3"/>
      <c r="U13" s="25"/>
      <c r="V13" s="3"/>
      <c r="W13" s="3">
        <v>4</v>
      </c>
      <c r="X13" s="3">
        <f t="shared" ref="X13:X16" si="11">ROUND((W13/12/3)*L13,0)</f>
        <v>2</v>
      </c>
      <c r="Y13" s="19"/>
      <c r="Z13" s="19"/>
      <c r="AA13" s="19"/>
      <c r="AB13" s="3"/>
      <c r="AC13" s="3"/>
      <c r="AD13" s="3"/>
      <c r="AE13" s="215"/>
      <c r="AF13" s="6"/>
      <c r="AI13" s="23"/>
    </row>
    <row r="14" spans="2:35" x14ac:dyDescent="0.2">
      <c r="B14" s="5"/>
      <c r="C14" s="3"/>
      <c r="D14" s="4"/>
      <c r="E14" s="4"/>
      <c r="F14" s="24"/>
      <c r="G14" s="3"/>
      <c r="H14" s="3"/>
      <c r="I14" s="3"/>
      <c r="J14" s="3"/>
      <c r="K14" s="3"/>
      <c r="L14" s="37"/>
      <c r="M14" s="59"/>
      <c r="N14" s="19"/>
      <c r="O14" s="19"/>
      <c r="P14" s="3"/>
      <c r="Q14" s="3"/>
      <c r="R14" s="3"/>
      <c r="S14" s="25"/>
      <c r="T14" s="3"/>
      <c r="U14" s="25"/>
      <c r="V14" s="3"/>
      <c r="W14" s="3"/>
      <c r="X14" s="3"/>
      <c r="Y14" s="19"/>
      <c r="Z14" s="19"/>
      <c r="AA14" s="19"/>
      <c r="AB14" s="3"/>
      <c r="AC14" s="3"/>
      <c r="AD14" s="3"/>
      <c r="AE14" s="3"/>
      <c r="AF14" s="6"/>
    </row>
    <row r="15" spans="2:35" x14ac:dyDescent="0.2">
      <c r="B15" s="230" t="s">
        <v>11</v>
      </c>
      <c r="C15" s="214">
        <v>179</v>
      </c>
      <c r="D15" s="232">
        <v>8852.32</v>
      </c>
      <c r="E15" s="232">
        <v>20500</v>
      </c>
      <c r="F15" s="234">
        <f>E15-D15</f>
        <v>11647.68</v>
      </c>
      <c r="G15" s="214"/>
      <c r="H15" s="3">
        <v>0.5</v>
      </c>
      <c r="I15" s="3"/>
      <c r="J15" s="3">
        <v>0.5</v>
      </c>
      <c r="K15" s="3"/>
      <c r="L15" s="37">
        <f t="shared" si="0"/>
        <v>1294</v>
      </c>
      <c r="M15" s="59"/>
      <c r="N15" s="19"/>
      <c r="O15" s="19"/>
      <c r="P15" s="3">
        <f>ROUND(2*$P$5*L15,0)</f>
        <v>142</v>
      </c>
      <c r="Q15" s="3"/>
      <c r="R15" s="3"/>
      <c r="S15" s="25">
        <v>1.25</v>
      </c>
      <c r="T15" s="3">
        <f t="shared" si="1"/>
        <v>45</v>
      </c>
      <c r="U15" s="25">
        <v>3.75</v>
      </c>
      <c r="V15" s="3">
        <f t="shared" si="2"/>
        <v>135</v>
      </c>
      <c r="W15" s="3"/>
      <c r="X15" s="3"/>
      <c r="Y15" s="19">
        <f t="shared" si="3"/>
        <v>1294</v>
      </c>
      <c r="Z15" s="19">
        <f t="shared" si="4"/>
        <v>1294</v>
      </c>
      <c r="AA15" s="19">
        <f t="shared" si="5"/>
        <v>1294</v>
      </c>
      <c r="AB15" s="3">
        <f t="shared" si="6"/>
        <v>45</v>
      </c>
      <c r="AC15" s="3">
        <f t="shared" si="7"/>
        <v>6</v>
      </c>
      <c r="AD15" s="3">
        <f t="shared" si="8"/>
        <v>10</v>
      </c>
      <c r="AE15" s="3"/>
      <c r="AF15" s="6"/>
      <c r="AI15" s="23"/>
    </row>
    <row r="16" spans="2:35" x14ac:dyDescent="0.2">
      <c r="B16" s="231"/>
      <c r="C16" s="215"/>
      <c r="D16" s="233"/>
      <c r="E16" s="233"/>
      <c r="F16" s="235"/>
      <c r="G16" s="215"/>
      <c r="H16" s="3"/>
      <c r="I16" s="3">
        <v>3.5</v>
      </c>
      <c r="J16" s="3"/>
      <c r="K16" s="3">
        <v>3.5</v>
      </c>
      <c r="L16" s="37">
        <f>ROUND((F15*I16+F15*K16)/9,0)</f>
        <v>9059</v>
      </c>
      <c r="M16" s="60">
        <f>ROUND(F15/5280,2)</f>
        <v>2.21</v>
      </c>
      <c r="N16" s="24">
        <f t="shared" si="9"/>
        <v>2.21</v>
      </c>
      <c r="O16" s="19"/>
      <c r="P16" s="3"/>
      <c r="Q16" s="3"/>
      <c r="R16" s="3">
        <f t="shared" si="10"/>
        <v>3624</v>
      </c>
      <c r="S16" s="25"/>
      <c r="T16" s="3"/>
      <c r="U16" s="25"/>
      <c r="V16" s="3"/>
      <c r="W16" s="3">
        <v>4</v>
      </c>
      <c r="X16" s="3">
        <f t="shared" si="11"/>
        <v>1007</v>
      </c>
      <c r="Y16" s="19"/>
      <c r="Z16" s="19"/>
      <c r="AA16" s="19"/>
      <c r="AB16" s="3"/>
      <c r="AC16" s="3"/>
      <c r="AD16" s="3"/>
      <c r="AE16" s="3"/>
      <c r="AF16" s="6"/>
      <c r="AI16" s="23"/>
    </row>
    <row r="17" spans="2:35" ht="13.5" thickBot="1" x14ac:dyDescent="0.25">
      <c r="B17" s="44"/>
      <c r="C17" s="45"/>
      <c r="D17" s="46"/>
      <c r="E17" s="46"/>
      <c r="F17" s="45"/>
      <c r="G17" s="45"/>
      <c r="H17" s="45"/>
      <c r="I17" s="45"/>
      <c r="J17" s="45"/>
      <c r="K17" s="45"/>
      <c r="L17" s="61"/>
      <c r="M17" s="17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8"/>
      <c r="AI17" s="23"/>
    </row>
    <row r="18" spans="2:35" ht="16.5" thickBot="1" x14ac:dyDescent="0.25">
      <c r="B18" s="177" t="s">
        <v>12</v>
      </c>
      <c r="C18" s="178"/>
      <c r="D18" s="178"/>
      <c r="E18" s="178"/>
      <c r="F18" s="178"/>
      <c r="G18" s="178"/>
      <c r="H18" s="178"/>
      <c r="I18" s="178"/>
      <c r="J18" s="178"/>
      <c r="K18" s="178"/>
      <c r="L18" s="178"/>
      <c r="M18" s="7">
        <f>SUM(M8:M17)</f>
        <v>3.8899999999999997</v>
      </c>
      <c r="N18" s="7">
        <f t="shared" ref="N18:O18" si="12">SUM(N8:N17)</f>
        <v>3.8899999999999997</v>
      </c>
      <c r="O18" s="7">
        <f t="shared" si="12"/>
        <v>2</v>
      </c>
      <c r="P18" s="178">
        <f>SUM(P8:Q17)</f>
        <v>252</v>
      </c>
      <c r="Q18" s="178"/>
      <c r="R18" s="7">
        <f t="shared" ref="R18" si="13">SUM(R8:R17)</f>
        <v>6374</v>
      </c>
      <c r="S18" s="7"/>
      <c r="T18" s="7">
        <f>SUM(T8:T17)</f>
        <v>79</v>
      </c>
      <c r="U18" s="7"/>
      <c r="V18" s="7">
        <f t="shared" ref="V18:AD18" si="14">SUM(V8:V17)</f>
        <v>237</v>
      </c>
      <c r="W18" s="7"/>
      <c r="X18" s="7">
        <f t="shared" si="14"/>
        <v>1771</v>
      </c>
      <c r="Y18" s="7">
        <f t="shared" si="14"/>
        <v>2276</v>
      </c>
      <c r="Z18" s="7">
        <f t="shared" si="14"/>
        <v>2276</v>
      </c>
      <c r="AA18" s="7">
        <f t="shared" si="14"/>
        <v>2276</v>
      </c>
      <c r="AB18" s="7">
        <f t="shared" si="14"/>
        <v>79</v>
      </c>
      <c r="AC18" s="7">
        <f t="shared" si="14"/>
        <v>11</v>
      </c>
      <c r="AD18" s="7">
        <f t="shared" si="14"/>
        <v>17</v>
      </c>
      <c r="AE18" s="7"/>
      <c r="AF18" s="36" t="s">
        <v>17</v>
      </c>
    </row>
    <row r="19" spans="2:35" x14ac:dyDescent="0.2">
      <c r="D19" s="22"/>
      <c r="E19" s="22"/>
      <c r="AI19" s="23"/>
    </row>
    <row r="20" spans="2:35" x14ac:dyDescent="0.2">
      <c r="D20" s="22"/>
      <c r="E20" s="22"/>
      <c r="AI20" s="23"/>
    </row>
    <row r="21" spans="2:35" x14ac:dyDescent="0.2">
      <c r="D21" s="22"/>
      <c r="E21" s="22"/>
    </row>
    <row r="22" spans="2:35" x14ac:dyDescent="0.2">
      <c r="D22" s="22"/>
      <c r="E22" s="22"/>
      <c r="H22" s="23" t="s">
        <v>224</v>
      </c>
    </row>
    <row r="23" spans="2:35" x14ac:dyDescent="0.2">
      <c r="D23" s="22"/>
      <c r="E23" s="22"/>
    </row>
    <row r="24" spans="2:35" x14ac:dyDescent="0.2">
      <c r="B24" s="23"/>
      <c r="D24" s="22"/>
      <c r="E24" s="22"/>
    </row>
    <row r="25" spans="2:35" x14ac:dyDescent="0.2">
      <c r="D25" s="22"/>
      <c r="E25" s="22"/>
    </row>
    <row r="26" spans="2:35" x14ac:dyDescent="0.2">
      <c r="D26" s="22"/>
      <c r="E26" s="22"/>
    </row>
    <row r="27" spans="2:35" x14ac:dyDescent="0.2">
      <c r="D27" s="22"/>
      <c r="E27" s="22"/>
    </row>
    <row r="28" spans="2:35" x14ac:dyDescent="0.2">
      <c r="D28" s="22"/>
      <c r="E28" s="22"/>
    </row>
    <row r="29" spans="2:35" x14ac:dyDescent="0.2">
      <c r="D29" s="22"/>
      <c r="E29" s="22"/>
    </row>
    <row r="30" spans="2:35" x14ac:dyDescent="0.2">
      <c r="D30" s="22"/>
      <c r="E30" s="22"/>
    </row>
    <row r="31" spans="2:35" x14ac:dyDescent="0.2">
      <c r="D31" s="22"/>
      <c r="E31" s="22"/>
    </row>
    <row r="32" spans="2:35" x14ac:dyDescent="0.2">
      <c r="D32" s="22"/>
      <c r="E32" s="22"/>
    </row>
    <row r="33" spans="4:5" x14ac:dyDescent="0.2">
      <c r="D33" s="22"/>
      <c r="E33" s="22"/>
    </row>
    <row r="34" spans="4:5" x14ac:dyDescent="0.2">
      <c r="D34" s="22"/>
      <c r="E34" s="22"/>
    </row>
    <row r="35" spans="4:5" x14ac:dyDescent="0.2">
      <c r="D35" s="22"/>
      <c r="E35" s="22"/>
    </row>
    <row r="36" spans="4:5" x14ac:dyDescent="0.2">
      <c r="D36" s="22"/>
      <c r="E36" s="22"/>
    </row>
    <row r="37" spans="4:5" x14ac:dyDescent="0.2">
      <c r="D37" s="22"/>
      <c r="E37" s="22"/>
    </row>
    <row r="38" spans="4:5" x14ac:dyDescent="0.2">
      <c r="D38" s="22"/>
      <c r="E38" s="22"/>
    </row>
    <row r="39" spans="4:5" x14ac:dyDescent="0.2">
      <c r="D39" s="22"/>
      <c r="E39" s="22"/>
    </row>
    <row r="40" spans="4:5" x14ac:dyDescent="0.2">
      <c r="D40" s="22"/>
      <c r="E40" s="22"/>
    </row>
    <row r="41" spans="4:5" x14ac:dyDescent="0.2">
      <c r="D41" s="22"/>
      <c r="E41" s="22"/>
    </row>
    <row r="42" spans="4:5" x14ac:dyDescent="0.2">
      <c r="D42" s="22"/>
      <c r="E42" s="22"/>
    </row>
    <row r="43" spans="4:5" x14ac:dyDescent="0.2">
      <c r="D43" s="22"/>
      <c r="E43" s="22"/>
    </row>
    <row r="44" spans="4:5" x14ac:dyDescent="0.2">
      <c r="D44" s="22"/>
      <c r="E44" s="22"/>
    </row>
    <row r="45" spans="4:5" x14ac:dyDescent="0.2">
      <c r="D45" s="22"/>
      <c r="E45" s="22"/>
    </row>
    <row r="46" spans="4:5" x14ac:dyDescent="0.2">
      <c r="D46" s="22"/>
      <c r="E46" s="22"/>
    </row>
    <row r="47" spans="4:5" x14ac:dyDescent="0.2">
      <c r="D47" s="22"/>
      <c r="E47" s="22"/>
    </row>
    <row r="48" spans="4:5" x14ac:dyDescent="0.2">
      <c r="D48" s="22"/>
      <c r="E48" s="22"/>
    </row>
    <row r="49" spans="4:5" x14ac:dyDescent="0.2">
      <c r="D49" s="22"/>
      <c r="E49" s="22"/>
    </row>
    <row r="50" spans="4:5" x14ac:dyDescent="0.2">
      <c r="D50" s="22"/>
      <c r="E50" s="22"/>
    </row>
    <row r="51" spans="4:5" x14ac:dyDescent="0.2">
      <c r="D51" s="22"/>
      <c r="E51" s="22"/>
    </row>
    <row r="52" spans="4:5" x14ac:dyDescent="0.2">
      <c r="D52" s="22"/>
      <c r="E52" s="22"/>
    </row>
    <row r="53" spans="4:5" x14ac:dyDescent="0.2">
      <c r="D53" s="22"/>
      <c r="E53" s="22"/>
    </row>
    <row r="54" spans="4:5" x14ac:dyDescent="0.2">
      <c r="D54" s="22"/>
      <c r="E54" s="22"/>
    </row>
    <row r="55" spans="4:5" x14ac:dyDescent="0.2">
      <c r="D55" s="22"/>
      <c r="E55" s="22"/>
    </row>
    <row r="56" spans="4:5" x14ac:dyDescent="0.2">
      <c r="D56" s="22"/>
      <c r="E56" s="22"/>
    </row>
    <row r="57" spans="4:5" x14ac:dyDescent="0.2">
      <c r="D57" s="22"/>
      <c r="E57" s="22"/>
    </row>
    <row r="58" spans="4:5" x14ac:dyDescent="0.2">
      <c r="D58" s="22"/>
      <c r="E58" s="22"/>
    </row>
    <row r="59" spans="4:5" x14ac:dyDescent="0.2">
      <c r="D59" s="22"/>
      <c r="E59" s="22"/>
    </row>
    <row r="60" spans="4:5" x14ac:dyDescent="0.2">
      <c r="D60" s="22"/>
      <c r="E60" s="22"/>
    </row>
    <row r="61" spans="4:5" x14ac:dyDescent="0.2">
      <c r="D61" s="22"/>
      <c r="E61" s="22"/>
    </row>
    <row r="62" spans="4:5" x14ac:dyDescent="0.2">
      <c r="D62" s="22"/>
      <c r="E62" s="22"/>
    </row>
    <row r="63" spans="4:5" x14ac:dyDescent="0.2">
      <c r="D63" s="22"/>
      <c r="E63" s="22"/>
    </row>
    <row r="64" spans="4:5" x14ac:dyDescent="0.2">
      <c r="D64" s="22"/>
      <c r="E64" s="22"/>
    </row>
    <row r="65" spans="4:5" x14ac:dyDescent="0.2">
      <c r="D65" s="22"/>
      <c r="E65" s="22"/>
    </row>
    <row r="66" spans="4:5" x14ac:dyDescent="0.2">
      <c r="D66" s="22"/>
      <c r="E66" s="22"/>
    </row>
    <row r="67" spans="4:5" x14ac:dyDescent="0.2">
      <c r="D67" s="22"/>
      <c r="E67" s="22"/>
    </row>
    <row r="68" spans="4:5" x14ac:dyDescent="0.2">
      <c r="D68" s="22"/>
      <c r="E68" s="22"/>
    </row>
    <row r="69" spans="4:5" x14ac:dyDescent="0.2">
      <c r="D69" s="22"/>
      <c r="E69" s="22"/>
    </row>
    <row r="70" spans="4:5" x14ac:dyDescent="0.2">
      <c r="D70" s="22"/>
      <c r="E70" s="22"/>
    </row>
    <row r="71" spans="4:5" x14ac:dyDescent="0.2">
      <c r="D71" s="22"/>
      <c r="E71" s="22"/>
    </row>
    <row r="72" spans="4:5" x14ac:dyDescent="0.2">
      <c r="D72" s="22"/>
      <c r="E72" s="22"/>
    </row>
    <row r="73" spans="4:5" x14ac:dyDescent="0.2">
      <c r="D73" s="22"/>
      <c r="E73" s="22"/>
    </row>
    <row r="74" spans="4:5" x14ac:dyDescent="0.2">
      <c r="D74" s="22"/>
      <c r="E74" s="22"/>
    </row>
    <row r="75" spans="4:5" x14ac:dyDescent="0.2">
      <c r="D75" s="22"/>
      <c r="E75" s="22"/>
    </row>
    <row r="76" spans="4:5" x14ac:dyDescent="0.2">
      <c r="D76" s="22"/>
      <c r="E76" s="22"/>
    </row>
    <row r="77" spans="4:5" x14ac:dyDescent="0.2">
      <c r="D77" s="22"/>
      <c r="E77" s="22"/>
    </row>
    <row r="78" spans="4:5" x14ac:dyDescent="0.2">
      <c r="D78" s="22"/>
      <c r="E78" s="22"/>
    </row>
    <row r="79" spans="4:5" x14ac:dyDescent="0.2">
      <c r="D79" s="22"/>
      <c r="E79" s="22"/>
    </row>
    <row r="80" spans="4:5" x14ac:dyDescent="0.2">
      <c r="D80" s="22"/>
      <c r="E80" s="22"/>
    </row>
    <row r="81" spans="4:5" x14ac:dyDescent="0.2">
      <c r="D81" s="22"/>
      <c r="E81" s="22"/>
    </row>
    <row r="82" spans="4:5" x14ac:dyDescent="0.2">
      <c r="D82" s="22"/>
      <c r="E82" s="22"/>
    </row>
    <row r="83" spans="4:5" x14ac:dyDescent="0.2">
      <c r="D83" s="22"/>
      <c r="E83" s="22"/>
    </row>
    <row r="84" spans="4:5" x14ac:dyDescent="0.2">
      <c r="D84" s="22"/>
      <c r="E84" s="22"/>
    </row>
    <row r="85" spans="4:5" x14ac:dyDescent="0.2">
      <c r="D85" s="22"/>
      <c r="E85" s="22"/>
    </row>
    <row r="86" spans="4:5" x14ac:dyDescent="0.2">
      <c r="D86" s="22"/>
      <c r="E86" s="22"/>
    </row>
    <row r="87" spans="4:5" x14ac:dyDescent="0.2">
      <c r="D87" s="22"/>
      <c r="E87" s="22"/>
    </row>
    <row r="88" spans="4:5" x14ac:dyDescent="0.2">
      <c r="D88" s="22"/>
      <c r="E88" s="22"/>
    </row>
    <row r="89" spans="4:5" x14ac:dyDescent="0.2">
      <c r="D89" s="22"/>
      <c r="E89" s="22"/>
    </row>
    <row r="90" spans="4:5" x14ac:dyDescent="0.2">
      <c r="D90" s="22"/>
      <c r="E90" s="22"/>
    </row>
    <row r="91" spans="4:5" x14ac:dyDescent="0.2">
      <c r="D91" s="22"/>
      <c r="E91" s="22"/>
    </row>
    <row r="92" spans="4:5" x14ac:dyDescent="0.2">
      <c r="D92" s="22"/>
      <c r="E92" s="22"/>
    </row>
    <row r="93" spans="4:5" x14ac:dyDescent="0.2">
      <c r="D93" s="22"/>
      <c r="E93" s="22"/>
    </row>
    <row r="94" spans="4:5" x14ac:dyDescent="0.2">
      <c r="D94" s="22"/>
      <c r="E94" s="22"/>
    </row>
    <row r="95" spans="4:5" x14ac:dyDescent="0.2">
      <c r="D95" s="22"/>
      <c r="E95" s="22"/>
    </row>
    <row r="96" spans="4:5" x14ac:dyDescent="0.2">
      <c r="D96" s="22"/>
      <c r="E96" s="22"/>
    </row>
    <row r="97" spans="4:5" x14ac:dyDescent="0.2">
      <c r="D97" s="22"/>
      <c r="E97" s="22"/>
    </row>
    <row r="98" spans="4:5" x14ac:dyDescent="0.2">
      <c r="D98" s="22"/>
      <c r="E98" s="22"/>
    </row>
    <row r="99" spans="4:5" x14ac:dyDescent="0.2">
      <c r="D99" s="22"/>
      <c r="E99" s="22"/>
    </row>
    <row r="100" spans="4:5" x14ac:dyDescent="0.2">
      <c r="D100" s="22"/>
      <c r="E100" s="22"/>
    </row>
    <row r="101" spans="4:5" x14ac:dyDescent="0.2">
      <c r="D101" s="22"/>
      <c r="E101" s="22"/>
    </row>
    <row r="102" spans="4:5" x14ac:dyDescent="0.2">
      <c r="D102" s="22"/>
      <c r="E102" s="22"/>
    </row>
    <row r="103" spans="4:5" x14ac:dyDescent="0.2">
      <c r="D103" s="22"/>
      <c r="E103" s="22"/>
    </row>
    <row r="104" spans="4:5" x14ac:dyDescent="0.2">
      <c r="D104" s="22"/>
      <c r="E104" s="22"/>
    </row>
    <row r="105" spans="4:5" x14ac:dyDescent="0.2">
      <c r="D105" s="22"/>
      <c r="E105" s="22"/>
    </row>
    <row r="106" spans="4:5" x14ac:dyDescent="0.2">
      <c r="D106" s="22"/>
      <c r="E106" s="22"/>
    </row>
    <row r="107" spans="4:5" x14ac:dyDescent="0.2">
      <c r="D107" s="22"/>
      <c r="E107" s="22"/>
    </row>
    <row r="108" spans="4:5" x14ac:dyDescent="0.2">
      <c r="D108" s="22"/>
      <c r="E108" s="22"/>
    </row>
    <row r="109" spans="4:5" x14ac:dyDescent="0.2">
      <c r="D109" s="22"/>
      <c r="E109" s="22"/>
    </row>
    <row r="110" spans="4:5" x14ac:dyDescent="0.2">
      <c r="D110" s="22"/>
      <c r="E110" s="22"/>
    </row>
    <row r="111" spans="4:5" x14ac:dyDescent="0.2">
      <c r="D111" s="22"/>
      <c r="E111" s="22"/>
    </row>
    <row r="112" spans="4:5" x14ac:dyDescent="0.2">
      <c r="D112" s="22"/>
      <c r="E112" s="22"/>
    </row>
    <row r="113" spans="4:5" x14ac:dyDescent="0.2">
      <c r="D113" s="22"/>
      <c r="E113" s="22"/>
    </row>
    <row r="114" spans="4:5" x14ac:dyDescent="0.2">
      <c r="D114" s="22"/>
      <c r="E114" s="22"/>
    </row>
    <row r="115" spans="4:5" x14ac:dyDescent="0.2">
      <c r="D115" s="22"/>
      <c r="E115" s="22"/>
    </row>
    <row r="116" spans="4:5" x14ac:dyDescent="0.2">
      <c r="D116" s="22"/>
      <c r="E116" s="22"/>
    </row>
    <row r="117" spans="4:5" x14ac:dyDescent="0.2">
      <c r="D117" s="22"/>
      <c r="E117" s="22"/>
    </row>
    <row r="118" spans="4:5" x14ac:dyDescent="0.2">
      <c r="D118" s="22"/>
      <c r="E118" s="22"/>
    </row>
    <row r="119" spans="4:5" x14ac:dyDescent="0.2">
      <c r="D119" s="22"/>
      <c r="E119" s="22"/>
    </row>
    <row r="120" spans="4:5" x14ac:dyDescent="0.2">
      <c r="D120" s="22"/>
      <c r="E120" s="22"/>
    </row>
    <row r="121" spans="4:5" x14ac:dyDescent="0.2">
      <c r="D121" s="22"/>
      <c r="E121" s="22"/>
    </row>
    <row r="122" spans="4:5" x14ac:dyDescent="0.2">
      <c r="D122" s="22"/>
      <c r="E122" s="22"/>
    </row>
    <row r="123" spans="4:5" x14ac:dyDescent="0.2">
      <c r="D123" s="22"/>
      <c r="E123" s="22"/>
    </row>
    <row r="124" spans="4:5" x14ac:dyDescent="0.2">
      <c r="D124" s="22"/>
      <c r="E124" s="22"/>
    </row>
    <row r="125" spans="4:5" x14ac:dyDescent="0.2">
      <c r="D125" s="22"/>
      <c r="E125" s="22"/>
    </row>
    <row r="126" spans="4:5" x14ac:dyDescent="0.2">
      <c r="D126" s="22"/>
      <c r="E126" s="22"/>
    </row>
    <row r="127" spans="4:5" x14ac:dyDescent="0.2">
      <c r="D127" s="22"/>
      <c r="E127" s="22"/>
    </row>
    <row r="128" spans="4:5" x14ac:dyDescent="0.2">
      <c r="D128" s="22"/>
      <c r="E128" s="22"/>
    </row>
    <row r="129" spans="4:5" x14ac:dyDescent="0.2">
      <c r="D129" s="22"/>
      <c r="E129" s="22"/>
    </row>
    <row r="130" spans="4:5" x14ac:dyDescent="0.2">
      <c r="D130" s="22"/>
      <c r="E130" s="22"/>
    </row>
    <row r="131" spans="4:5" x14ac:dyDescent="0.2">
      <c r="D131" s="22"/>
      <c r="E131" s="22"/>
    </row>
    <row r="132" spans="4:5" x14ac:dyDescent="0.2">
      <c r="D132" s="22"/>
      <c r="E132" s="22"/>
    </row>
    <row r="133" spans="4:5" x14ac:dyDescent="0.2">
      <c r="D133" s="22"/>
      <c r="E133" s="22"/>
    </row>
    <row r="134" spans="4:5" x14ac:dyDescent="0.2">
      <c r="D134" s="22"/>
      <c r="E134" s="22"/>
    </row>
    <row r="135" spans="4:5" x14ac:dyDescent="0.2">
      <c r="D135" s="22"/>
      <c r="E135" s="22"/>
    </row>
    <row r="136" spans="4:5" x14ac:dyDescent="0.2">
      <c r="D136" s="22"/>
      <c r="E136" s="22"/>
    </row>
    <row r="137" spans="4:5" x14ac:dyDescent="0.2">
      <c r="D137" s="22"/>
      <c r="E137" s="22"/>
    </row>
    <row r="138" spans="4:5" x14ac:dyDescent="0.2">
      <c r="D138" s="22"/>
      <c r="E138" s="22"/>
    </row>
    <row r="139" spans="4:5" x14ac:dyDescent="0.2">
      <c r="D139" s="22"/>
      <c r="E139" s="22"/>
    </row>
    <row r="140" spans="4:5" x14ac:dyDescent="0.2">
      <c r="D140" s="22"/>
      <c r="E140" s="22"/>
    </row>
    <row r="141" spans="4:5" x14ac:dyDescent="0.2">
      <c r="D141" s="22"/>
      <c r="E141" s="22"/>
    </row>
    <row r="142" spans="4:5" x14ac:dyDescent="0.2">
      <c r="D142" s="22"/>
      <c r="E142" s="22"/>
    </row>
    <row r="143" spans="4:5" x14ac:dyDescent="0.2">
      <c r="D143" s="22"/>
      <c r="E143" s="22"/>
    </row>
    <row r="144" spans="4:5" x14ac:dyDescent="0.2">
      <c r="D144" s="22"/>
      <c r="E144" s="22"/>
    </row>
    <row r="145" spans="4:5" x14ac:dyDescent="0.2">
      <c r="D145" s="22"/>
      <c r="E145" s="22"/>
    </row>
    <row r="146" spans="4:5" x14ac:dyDescent="0.2">
      <c r="D146" s="22"/>
      <c r="E146" s="22"/>
    </row>
    <row r="147" spans="4:5" x14ac:dyDescent="0.2">
      <c r="D147" s="22"/>
      <c r="E147" s="22"/>
    </row>
    <row r="148" spans="4:5" x14ac:dyDescent="0.2">
      <c r="D148" s="22"/>
      <c r="E148" s="22"/>
    </row>
    <row r="149" spans="4:5" x14ac:dyDescent="0.2">
      <c r="D149" s="22"/>
      <c r="E149" s="22"/>
    </row>
    <row r="150" spans="4:5" x14ac:dyDescent="0.2">
      <c r="D150" s="22"/>
      <c r="E150" s="22"/>
    </row>
    <row r="151" spans="4:5" x14ac:dyDescent="0.2">
      <c r="D151" s="22"/>
      <c r="E151" s="22"/>
    </row>
    <row r="152" spans="4:5" x14ac:dyDescent="0.2">
      <c r="D152" s="22"/>
      <c r="E152" s="22"/>
    </row>
    <row r="153" spans="4:5" x14ac:dyDescent="0.2">
      <c r="D153" s="22"/>
      <c r="E153" s="22"/>
    </row>
    <row r="154" spans="4:5" x14ac:dyDescent="0.2">
      <c r="D154" s="22"/>
      <c r="E154" s="22"/>
    </row>
    <row r="155" spans="4:5" x14ac:dyDescent="0.2">
      <c r="D155" s="22"/>
      <c r="E155" s="22"/>
    </row>
    <row r="156" spans="4:5" x14ac:dyDescent="0.2">
      <c r="D156" s="22"/>
      <c r="E156" s="22"/>
    </row>
    <row r="157" spans="4:5" x14ac:dyDescent="0.2">
      <c r="D157" s="22"/>
      <c r="E157" s="22"/>
    </row>
    <row r="158" spans="4:5" x14ac:dyDescent="0.2">
      <c r="D158" s="22"/>
      <c r="E158" s="22"/>
    </row>
    <row r="159" spans="4:5" x14ac:dyDescent="0.2">
      <c r="D159" s="22"/>
      <c r="E159" s="22"/>
    </row>
    <row r="160" spans="4:5" x14ac:dyDescent="0.2">
      <c r="D160" s="22"/>
      <c r="E160" s="22"/>
    </row>
    <row r="161" spans="4:5" x14ac:dyDescent="0.2">
      <c r="D161" s="22"/>
      <c r="E161" s="22"/>
    </row>
    <row r="162" spans="4:5" x14ac:dyDescent="0.2">
      <c r="D162" s="22"/>
      <c r="E162" s="22"/>
    </row>
    <row r="163" spans="4:5" x14ac:dyDescent="0.2">
      <c r="D163" s="22"/>
      <c r="E163" s="22"/>
    </row>
    <row r="164" spans="4:5" x14ac:dyDescent="0.2">
      <c r="D164" s="22"/>
      <c r="E164" s="22"/>
    </row>
    <row r="165" spans="4:5" x14ac:dyDescent="0.2">
      <c r="D165" s="22"/>
      <c r="E165" s="22"/>
    </row>
    <row r="166" spans="4:5" x14ac:dyDescent="0.2">
      <c r="D166" s="22"/>
      <c r="E166" s="22"/>
    </row>
    <row r="167" spans="4:5" x14ac:dyDescent="0.2">
      <c r="D167" s="22"/>
      <c r="E167" s="22"/>
    </row>
    <row r="168" spans="4:5" x14ac:dyDescent="0.2">
      <c r="D168" s="22"/>
      <c r="E168" s="22"/>
    </row>
    <row r="169" spans="4:5" x14ac:dyDescent="0.2">
      <c r="D169" s="22"/>
      <c r="E169" s="22"/>
    </row>
    <row r="170" spans="4:5" x14ac:dyDescent="0.2">
      <c r="D170" s="22"/>
      <c r="E170" s="22"/>
    </row>
    <row r="171" spans="4:5" x14ac:dyDescent="0.2">
      <c r="D171" s="22"/>
      <c r="E171" s="22"/>
    </row>
    <row r="172" spans="4:5" x14ac:dyDescent="0.2">
      <c r="D172" s="22"/>
      <c r="E172" s="22"/>
    </row>
    <row r="173" spans="4:5" x14ac:dyDescent="0.2">
      <c r="D173" s="22"/>
      <c r="E173" s="22"/>
    </row>
    <row r="174" spans="4:5" x14ac:dyDescent="0.2">
      <c r="D174" s="22"/>
      <c r="E174" s="22"/>
    </row>
    <row r="175" spans="4:5" x14ac:dyDescent="0.2">
      <c r="D175" s="22"/>
      <c r="E175" s="22"/>
    </row>
    <row r="176" spans="4:5" x14ac:dyDescent="0.2">
      <c r="D176" s="22"/>
      <c r="E176" s="22"/>
    </row>
    <row r="177" spans="4:5" x14ac:dyDescent="0.2">
      <c r="D177" s="22"/>
      <c r="E177" s="22"/>
    </row>
    <row r="178" spans="4:5" x14ac:dyDescent="0.2">
      <c r="D178" s="22"/>
      <c r="E178" s="22"/>
    </row>
    <row r="179" spans="4:5" x14ac:dyDescent="0.2">
      <c r="D179" s="22"/>
      <c r="E179" s="22"/>
    </row>
    <row r="180" spans="4:5" x14ac:dyDescent="0.2">
      <c r="D180" s="22"/>
      <c r="E180" s="22"/>
    </row>
    <row r="181" spans="4:5" x14ac:dyDescent="0.2">
      <c r="D181" s="22"/>
      <c r="E181" s="22"/>
    </row>
    <row r="182" spans="4:5" x14ac:dyDescent="0.2">
      <c r="D182" s="22"/>
      <c r="E182" s="22"/>
    </row>
    <row r="183" spans="4:5" x14ac:dyDescent="0.2">
      <c r="D183" s="22"/>
      <c r="E183" s="22"/>
    </row>
    <row r="184" spans="4:5" x14ac:dyDescent="0.2">
      <c r="D184" s="22"/>
      <c r="E184" s="22"/>
    </row>
    <row r="185" spans="4:5" x14ac:dyDescent="0.2">
      <c r="D185" s="22"/>
      <c r="E185" s="22"/>
    </row>
    <row r="186" spans="4:5" x14ac:dyDescent="0.2">
      <c r="D186" s="22"/>
      <c r="E186" s="22"/>
    </row>
    <row r="187" spans="4:5" x14ac:dyDescent="0.2">
      <c r="D187" s="22"/>
      <c r="E187" s="22"/>
    </row>
    <row r="188" spans="4:5" x14ac:dyDescent="0.2">
      <c r="D188" s="22"/>
      <c r="E188" s="22"/>
    </row>
    <row r="189" spans="4:5" x14ac:dyDescent="0.2">
      <c r="D189" s="22"/>
      <c r="E189" s="22"/>
    </row>
    <row r="190" spans="4:5" x14ac:dyDescent="0.2">
      <c r="D190" s="22"/>
      <c r="E190" s="22"/>
    </row>
    <row r="191" spans="4:5" x14ac:dyDescent="0.2">
      <c r="D191" s="22"/>
      <c r="E191" s="22"/>
    </row>
    <row r="192" spans="4:5" x14ac:dyDescent="0.2">
      <c r="D192" s="22"/>
      <c r="E192" s="22"/>
    </row>
    <row r="193" spans="4:5" x14ac:dyDescent="0.2">
      <c r="D193" s="22"/>
      <c r="E193" s="22"/>
    </row>
    <row r="194" spans="4:5" x14ac:dyDescent="0.2">
      <c r="D194" s="22"/>
      <c r="E194" s="22"/>
    </row>
    <row r="195" spans="4:5" x14ac:dyDescent="0.2">
      <c r="D195" s="22"/>
      <c r="E195" s="22"/>
    </row>
    <row r="196" spans="4:5" x14ac:dyDescent="0.2">
      <c r="D196" s="22"/>
      <c r="E196" s="22"/>
    </row>
    <row r="197" spans="4:5" x14ac:dyDescent="0.2">
      <c r="D197" s="22"/>
      <c r="E197" s="22"/>
    </row>
    <row r="198" spans="4:5" x14ac:dyDescent="0.2">
      <c r="D198" s="22"/>
      <c r="E198" s="22"/>
    </row>
    <row r="199" spans="4:5" x14ac:dyDescent="0.2">
      <c r="D199" s="22"/>
      <c r="E199" s="22"/>
    </row>
    <row r="200" spans="4:5" x14ac:dyDescent="0.2">
      <c r="D200" s="22"/>
      <c r="E200" s="22"/>
    </row>
    <row r="201" spans="4:5" x14ac:dyDescent="0.2">
      <c r="D201" s="22"/>
      <c r="E201" s="22"/>
    </row>
    <row r="202" spans="4:5" x14ac:dyDescent="0.2">
      <c r="D202" s="22"/>
      <c r="E202" s="22"/>
    </row>
    <row r="203" spans="4:5" x14ac:dyDescent="0.2">
      <c r="D203" s="22"/>
      <c r="E203" s="22"/>
    </row>
    <row r="204" spans="4:5" x14ac:dyDescent="0.2">
      <c r="D204" s="22"/>
      <c r="E204" s="22"/>
    </row>
    <row r="205" spans="4:5" x14ac:dyDescent="0.2">
      <c r="D205" s="22"/>
      <c r="E205" s="22"/>
    </row>
    <row r="206" spans="4:5" x14ac:dyDescent="0.2">
      <c r="D206" s="22"/>
      <c r="E206" s="22"/>
    </row>
    <row r="207" spans="4:5" x14ac:dyDescent="0.2">
      <c r="D207" s="22"/>
      <c r="E207" s="22"/>
    </row>
    <row r="208" spans="4:5" x14ac:dyDescent="0.2">
      <c r="D208" s="22"/>
      <c r="E208" s="22"/>
    </row>
    <row r="209" spans="4:5" x14ac:dyDescent="0.2">
      <c r="D209" s="22"/>
      <c r="E209" s="22"/>
    </row>
    <row r="210" spans="4:5" x14ac:dyDescent="0.2">
      <c r="D210" s="22"/>
      <c r="E210" s="22"/>
    </row>
    <row r="211" spans="4:5" x14ac:dyDescent="0.2">
      <c r="D211" s="22"/>
      <c r="E211" s="22"/>
    </row>
    <row r="212" spans="4:5" x14ac:dyDescent="0.2">
      <c r="D212" s="22"/>
      <c r="E212" s="22"/>
    </row>
    <row r="213" spans="4:5" x14ac:dyDescent="0.2">
      <c r="D213" s="22"/>
      <c r="E213" s="22"/>
    </row>
    <row r="214" spans="4:5" x14ac:dyDescent="0.2">
      <c r="D214" s="22"/>
      <c r="E214" s="22"/>
    </row>
    <row r="215" spans="4:5" x14ac:dyDescent="0.2">
      <c r="D215" s="22"/>
      <c r="E215" s="22"/>
    </row>
    <row r="216" spans="4:5" x14ac:dyDescent="0.2">
      <c r="D216" s="22"/>
      <c r="E216" s="22"/>
    </row>
    <row r="217" spans="4:5" x14ac:dyDescent="0.2">
      <c r="D217" s="22"/>
      <c r="E217" s="22"/>
    </row>
    <row r="218" spans="4:5" x14ac:dyDescent="0.2">
      <c r="D218" s="22"/>
      <c r="E218" s="22"/>
    </row>
    <row r="219" spans="4:5" x14ac:dyDescent="0.2">
      <c r="D219" s="22"/>
      <c r="E219" s="22"/>
    </row>
    <row r="220" spans="4:5" x14ac:dyDescent="0.2">
      <c r="D220" s="22"/>
      <c r="E220" s="22"/>
    </row>
    <row r="221" spans="4:5" x14ac:dyDescent="0.2">
      <c r="D221" s="22"/>
      <c r="E221" s="22"/>
    </row>
    <row r="222" spans="4:5" x14ac:dyDescent="0.2">
      <c r="D222" s="22"/>
      <c r="E222" s="22"/>
    </row>
    <row r="223" spans="4:5" x14ac:dyDescent="0.2">
      <c r="D223" s="22"/>
      <c r="E223" s="22"/>
    </row>
    <row r="224" spans="4:5" x14ac:dyDescent="0.2">
      <c r="D224" s="22"/>
      <c r="E224" s="22"/>
    </row>
    <row r="225" spans="4:5" x14ac:dyDescent="0.2">
      <c r="D225" s="22"/>
      <c r="E225" s="22"/>
    </row>
    <row r="226" spans="4:5" x14ac:dyDescent="0.2">
      <c r="D226" s="22"/>
      <c r="E226" s="22"/>
    </row>
    <row r="227" spans="4:5" x14ac:dyDescent="0.2">
      <c r="D227" s="22"/>
      <c r="E227" s="22"/>
    </row>
    <row r="228" spans="4:5" x14ac:dyDescent="0.2">
      <c r="D228" s="22"/>
      <c r="E228" s="22"/>
    </row>
    <row r="229" spans="4:5" x14ac:dyDescent="0.2">
      <c r="D229" s="22"/>
      <c r="E229" s="22"/>
    </row>
    <row r="230" spans="4:5" x14ac:dyDescent="0.2">
      <c r="D230" s="22"/>
      <c r="E230" s="22"/>
    </row>
    <row r="231" spans="4:5" x14ac:dyDescent="0.2">
      <c r="D231" s="22"/>
      <c r="E231" s="22"/>
    </row>
    <row r="232" spans="4:5" x14ac:dyDescent="0.2">
      <c r="D232" s="22"/>
      <c r="E232" s="22"/>
    </row>
    <row r="233" spans="4:5" x14ac:dyDescent="0.2">
      <c r="D233" s="22"/>
      <c r="E233" s="22"/>
    </row>
    <row r="234" spans="4:5" x14ac:dyDescent="0.2">
      <c r="D234" s="22"/>
      <c r="E234" s="22"/>
    </row>
    <row r="235" spans="4:5" x14ac:dyDescent="0.2">
      <c r="D235" s="22"/>
      <c r="E235" s="22"/>
    </row>
    <row r="236" spans="4:5" x14ac:dyDescent="0.2">
      <c r="D236" s="22"/>
      <c r="E236" s="22"/>
    </row>
    <row r="237" spans="4:5" x14ac:dyDescent="0.2">
      <c r="D237" s="22"/>
      <c r="E237" s="22"/>
    </row>
    <row r="238" spans="4:5" x14ac:dyDescent="0.2">
      <c r="D238" s="22"/>
      <c r="E238" s="22"/>
    </row>
    <row r="239" spans="4:5" x14ac:dyDescent="0.2">
      <c r="D239" s="22"/>
      <c r="E239" s="22"/>
    </row>
    <row r="240" spans="4:5" x14ac:dyDescent="0.2">
      <c r="D240" s="22"/>
      <c r="E240" s="22"/>
    </row>
    <row r="241" spans="4:5" x14ac:dyDescent="0.2">
      <c r="D241" s="22"/>
      <c r="E241" s="22"/>
    </row>
    <row r="242" spans="4:5" x14ac:dyDescent="0.2">
      <c r="D242" s="22"/>
      <c r="E242" s="22"/>
    </row>
    <row r="243" spans="4:5" x14ac:dyDescent="0.2">
      <c r="D243" s="22"/>
      <c r="E243" s="22"/>
    </row>
    <row r="244" spans="4:5" x14ac:dyDescent="0.2">
      <c r="D244" s="22"/>
      <c r="E244" s="22"/>
    </row>
    <row r="245" spans="4:5" x14ac:dyDescent="0.2">
      <c r="D245" s="22"/>
      <c r="E245" s="22"/>
    </row>
    <row r="246" spans="4:5" x14ac:dyDescent="0.2">
      <c r="D246" s="22"/>
      <c r="E246" s="22"/>
    </row>
    <row r="247" spans="4:5" x14ac:dyDescent="0.2">
      <c r="D247" s="22"/>
      <c r="E247" s="22"/>
    </row>
    <row r="248" spans="4:5" x14ac:dyDescent="0.2">
      <c r="D248" s="22"/>
      <c r="E248" s="22"/>
    </row>
    <row r="249" spans="4:5" x14ac:dyDescent="0.2">
      <c r="D249" s="22"/>
      <c r="E249" s="22"/>
    </row>
    <row r="250" spans="4:5" x14ac:dyDescent="0.2">
      <c r="D250" s="22"/>
      <c r="E250" s="22"/>
    </row>
    <row r="251" spans="4:5" x14ac:dyDescent="0.2">
      <c r="D251" s="22"/>
      <c r="E251" s="22"/>
    </row>
    <row r="252" spans="4:5" x14ac:dyDescent="0.2">
      <c r="D252" s="22"/>
      <c r="E252" s="22"/>
    </row>
    <row r="253" spans="4:5" x14ac:dyDescent="0.2">
      <c r="D253" s="22"/>
      <c r="E253" s="22"/>
    </row>
    <row r="254" spans="4:5" x14ac:dyDescent="0.2">
      <c r="D254" s="22"/>
      <c r="E254" s="22"/>
    </row>
    <row r="255" spans="4:5" x14ac:dyDescent="0.2">
      <c r="D255" s="22"/>
      <c r="E255" s="22"/>
    </row>
    <row r="256" spans="4:5" x14ac:dyDescent="0.2">
      <c r="D256" s="22"/>
      <c r="E256" s="22"/>
    </row>
    <row r="257" spans="4:5" x14ac:dyDescent="0.2">
      <c r="D257" s="22"/>
      <c r="E257" s="22"/>
    </row>
    <row r="258" spans="4:5" x14ac:dyDescent="0.2">
      <c r="D258" s="22"/>
      <c r="E258" s="22"/>
    </row>
    <row r="259" spans="4:5" x14ac:dyDescent="0.2">
      <c r="D259" s="22"/>
      <c r="E259" s="22"/>
    </row>
    <row r="260" spans="4:5" x14ac:dyDescent="0.2">
      <c r="D260" s="22"/>
      <c r="E260" s="22"/>
    </row>
    <row r="261" spans="4:5" x14ac:dyDescent="0.2">
      <c r="D261" s="22"/>
      <c r="E261" s="22"/>
    </row>
    <row r="262" spans="4:5" x14ac:dyDescent="0.2">
      <c r="D262" s="22"/>
      <c r="E262" s="22"/>
    </row>
    <row r="263" spans="4:5" x14ac:dyDescent="0.2">
      <c r="D263" s="22"/>
      <c r="E263" s="22"/>
    </row>
    <row r="264" spans="4:5" x14ac:dyDescent="0.2">
      <c r="D264" s="22"/>
      <c r="E264" s="22"/>
    </row>
    <row r="265" spans="4:5" x14ac:dyDescent="0.2">
      <c r="D265" s="22"/>
      <c r="E265" s="22"/>
    </row>
    <row r="266" spans="4:5" x14ac:dyDescent="0.2">
      <c r="D266" s="22"/>
      <c r="E266" s="22"/>
    </row>
    <row r="267" spans="4:5" x14ac:dyDescent="0.2">
      <c r="D267" s="22"/>
      <c r="E267" s="22"/>
    </row>
    <row r="268" spans="4:5" x14ac:dyDescent="0.2">
      <c r="D268" s="22"/>
      <c r="E268" s="22"/>
    </row>
    <row r="269" spans="4:5" x14ac:dyDescent="0.2">
      <c r="D269" s="22"/>
      <c r="E269" s="22"/>
    </row>
    <row r="270" spans="4:5" x14ac:dyDescent="0.2">
      <c r="D270" s="22"/>
      <c r="E270" s="22"/>
    </row>
    <row r="271" spans="4:5" x14ac:dyDescent="0.2">
      <c r="D271" s="22"/>
      <c r="E271" s="22"/>
    </row>
    <row r="272" spans="4:5" x14ac:dyDescent="0.2">
      <c r="D272" s="22"/>
      <c r="E272" s="22"/>
    </row>
    <row r="273" spans="4:5" x14ac:dyDescent="0.2">
      <c r="D273" s="22"/>
      <c r="E273" s="22"/>
    </row>
    <row r="274" spans="4:5" x14ac:dyDescent="0.2">
      <c r="D274" s="22"/>
      <c r="E274" s="22"/>
    </row>
    <row r="275" spans="4:5" x14ac:dyDescent="0.2">
      <c r="D275" s="22"/>
      <c r="E275" s="22"/>
    </row>
    <row r="276" spans="4:5" x14ac:dyDescent="0.2">
      <c r="D276" s="22"/>
      <c r="E276" s="22"/>
    </row>
    <row r="277" spans="4:5" x14ac:dyDescent="0.2">
      <c r="D277" s="22"/>
      <c r="E277" s="22"/>
    </row>
    <row r="278" spans="4:5" x14ac:dyDescent="0.2">
      <c r="D278" s="22"/>
      <c r="E278" s="22"/>
    </row>
    <row r="279" spans="4:5" x14ac:dyDescent="0.2">
      <c r="D279" s="22"/>
      <c r="E279" s="22"/>
    </row>
    <row r="280" spans="4:5" x14ac:dyDescent="0.2">
      <c r="D280" s="22"/>
      <c r="E280" s="22"/>
    </row>
    <row r="281" spans="4:5" x14ac:dyDescent="0.2">
      <c r="D281" s="22"/>
      <c r="E281" s="22"/>
    </row>
    <row r="282" spans="4:5" x14ac:dyDescent="0.2">
      <c r="D282" s="22"/>
      <c r="E282" s="22"/>
    </row>
    <row r="283" spans="4:5" x14ac:dyDescent="0.2">
      <c r="D283" s="22"/>
      <c r="E283" s="22"/>
    </row>
    <row r="284" spans="4:5" x14ac:dyDescent="0.2">
      <c r="D284" s="22"/>
      <c r="E284" s="22"/>
    </row>
    <row r="285" spans="4:5" x14ac:dyDescent="0.2">
      <c r="D285" s="22"/>
      <c r="E285" s="22"/>
    </row>
    <row r="286" spans="4:5" x14ac:dyDescent="0.2">
      <c r="D286" s="22"/>
      <c r="E286" s="22"/>
    </row>
    <row r="287" spans="4:5" x14ac:dyDescent="0.2">
      <c r="D287" s="22"/>
      <c r="E287" s="22"/>
    </row>
    <row r="288" spans="4:5" x14ac:dyDescent="0.2">
      <c r="D288" s="22"/>
      <c r="E288" s="22"/>
    </row>
    <row r="289" spans="4:5" x14ac:dyDescent="0.2">
      <c r="D289" s="22"/>
      <c r="E289" s="22"/>
    </row>
    <row r="290" spans="4:5" x14ac:dyDescent="0.2">
      <c r="D290" s="22"/>
      <c r="E290" s="22"/>
    </row>
    <row r="291" spans="4:5" x14ac:dyDescent="0.2">
      <c r="D291" s="22"/>
      <c r="E291" s="22"/>
    </row>
    <row r="292" spans="4:5" x14ac:dyDescent="0.2">
      <c r="D292" s="22"/>
      <c r="E292" s="22"/>
    </row>
    <row r="293" spans="4:5" x14ac:dyDescent="0.2">
      <c r="D293" s="22"/>
      <c r="E293" s="22"/>
    </row>
    <row r="294" spans="4:5" x14ac:dyDescent="0.2">
      <c r="D294" s="22"/>
      <c r="E294" s="22"/>
    </row>
    <row r="295" spans="4:5" x14ac:dyDescent="0.2">
      <c r="D295" s="22"/>
      <c r="E295" s="22"/>
    </row>
    <row r="296" spans="4:5" x14ac:dyDescent="0.2">
      <c r="D296" s="22"/>
      <c r="E296" s="22"/>
    </row>
    <row r="297" spans="4:5" x14ac:dyDescent="0.2">
      <c r="D297" s="22"/>
      <c r="E297" s="22"/>
    </row>
    <row r="298" spans="4:5" x14ac:dyDescent="0.2">
      <c r="D298" s="22"/>
      <c r="E298" s="22"/>
    </row>
    <row r="299" spans="4:5" x14ac:dyDescent="0.2">
      <c r="D299" s="22"/>
      <c r="E299" s="22"/>
    </row>
    <row r="300" spans="4:5" x14ac:dyDescent="0.2">
      <c r="D300" s="22"/>
      <c r="E300" s="22"/>
    </row>
    <row r="301" spans="4:5" x14ac:dyDescent="0.2">
      <c r="D301" s="22"/>
      <c r="E301" s="22"/>
    </row>
    <row r="302" spans="4:5" x14ac:dyDescent="0.2">
      <c r="D302" s="22"/>
      <c r="E302" s="22"/>
    </row>
    <row r="303" spans="4:5" x14ac:dyDescent="0.2">
      <c r="D303" s="22"/>
      <c r="E303" s="22"/>
    </row>
    <row r="304" spans="4:5" x14ac:dyDescent="0.2">
      <c r="D304" s="22"/>
      <c r="E304" s="22"/>
    </row>
    <row r="305" spans="4:5" x14ac:dyDescent="0.2">
      <c r="D305" s="22"/>
      <c r="E305" s="22"/>
    </row>
    <row r="306" spans="4:5" x14ac:dyDescent="0.2">
      <c r="D306" s="22"/>
      <c r="E306" s="22"/>
    </row>
    <row r="307" spans="4:5" x14ac:dyDescent="0.2">
      <c r="D307" s="22"/>
      <c r="E307" s="22"/>
    </row>
    <row r="308" spans="4:5" x14ac:dyDescent="0.2">
      <c r="D308" s="22"/>
      <c r="E308" s="22"/>
    </row>
    <row r="309" spans="4:5" x14ac:dyDescent="0.2">
      <c r="D309" s="22"/>
      <c r="E309" s="22"/>
    </row>
    <row r="310" spans="4:5" x14ac:dyDescent="0.2">
      <c r="D310" s="22"/>
      <c r="E310" s="22"/>
    </row>
    <row r="311" spans="4:5" x14ac:dyDescent="0.2">
      <c r="D311" s="22"/>
      <c r="E311" s="22"/>
    </row>
    <row r="312" spans="4:5" x14ac:dyDescent="0.2">
      <c r="D312" s="22"/>
      <c r="E312" s="22"/>
    </row>
    <row r="313" spans="4:5" x14ac:dyDescent="0.2">
      <c r="D313" s="22"/>
      <c r="E313" s="22"/>
    </row>
    <row r="314" spans="4:5" x14ac:dyDescent="0.2">
      <c r="D314" s="22"/>
      <c r="E314" s="22"/>
    </row>
    <row r="315" spans="4:5" x14ac:dyDescent="0.2">
      <c r="D315" s="22"/>
      <c r="E315" s="22"/>
    </row>
    <row r="316" spans="4:5" x14ac:dyDescent="0.2">
      <c r="D316" s="22"/>
      <c r="E316" s="22"/>
    </row>
    <row r="317" spans="4:5" x14ac:dyDescent="0.2">
      <c r="D317" s="22"/>
      <c r="E317" s="22"/>
    </row>
    <row r="318" spans="4:5" x14ac:dyDescent="0.2">
      <c r="D318" s="22"/>
      <c r="E318" s="22"/>
    </row>
    <row r="319" spans="4:5" x14ac:dyDescent="0.2">
      <c r="D319" s="22"/>
      <c r="E319" s="22"/>
    </row>
    <row r="320" spans="4:5" x14ac:dyDescent="0.2">
      <c r="D320" s="22"/>
      <c r="E320" s="22"/>
    </row>
    <row r="321" spans="4:5" x14ac:dyDescent="0.2">
      <c r="D321" s="22"/>
      <c r="E321" s="22"/>
    </row>
    <row r="322" spans="4:5" x14ac:dyDescent="0.2">
      <c r="D322" s="22"/>
      <c r="E322" s="22"/>
    </row>
    <row r="323" spans="4:5" x14ac:dyDescent="0.2">
      <c r="D323" s="22"/>
      <c r="E323" s="22"/>
    </row>
    <row r="324" spans="4:5" x14ac:dyDescent="0.2">
      <c r="D324" s="22"/>
      <c r="E324" s="22"/>
    </row>
    <row r="325" spans="4:5" x14ac:dyDescent="0.2">
      <c r="D325" s="22"/>
      <c r="E325" s="22"/>
    </row>
    <row r="326" spans="4:5" x14ac:dyDescent="0.2">
      <c r="D326" s="22"/>
      <c r="E326" s="22"/>
    </row>
    <row r="327" spans="4:5" x14ac:dyDescent="0.2">
      <c r="D327" s="22"/>
      <c r="E327" s="22"/>
    </row>
    <row r="328" spans="4:5" x14ac:dyDescent="0.2">
      <c r="D328" s="22"/>
      <c r="E328" s="22"/>
    </row>
    <row r="329" spans="4:5" x14ac:dyDescent="0.2">
      <c r="D329" s="22"/>
      <c r="E329" s="22"/>
    </row>
    <row r="330" spans="4:5" x14ac:dyDescent="0.2">
      <c r="D330" s="22"/>
      <c r="E330" s="22"/>
    </row>
    <row r="331" spans="4:5" x14ac:dyDescent="0.2">
      <c r="D331" s="22"/>
      <c r="E331" s="22"/>
    </row>
    <row r="332" spans="4:5" x14ac:dyDescent="0.2">
      <c r="D332" s="22"/>
      <c r="E332" s="22"/>
    </row>
    <row r="333" spans="4:5" x14ac:dyDescent="0.2">
      <c r="D333" s="22"/>
      <c r="E333" s="22"/>
    </row>
    <row r="334" spans="4:5" x14ac:dyDescent="0.2">
      <c r="D334" s="22"/>
      <c r="E334" s="22"/>
    </row>
    <row r="335" spans="4:5" x14ac:dyDescent="0.2">
      <c r="D335" s="22"/>
      <c r="E335" s="22"/>
    </row>
    <row r="336" spans="4:5" x14ac:dyDescent="0.2">
      <c r="D336" s="22"/>
      <c r="E336" s="22"/>
    </row>
    <row r="337" spans="4:5" x14ac:dyDescent="0.2">
      <c r="D337" s="22"/>
      <c r="E337" s="22"/>
    </row>
    <row r="338" spans="4:5" x14ac:dyDescent="0.2">
      <c r="D338" s="22"/>
      <c r="E338" s="22"/>
    </row>
    <row r="339" spans="4:5" x14ac:dyDescent="0.2">
      <c r="D339" s="22"/>
      <c r="E339" s="22"/>
    </row>
    <row r="340" spans="4:5" x14ac:dyDescent="0.2">
      <c r="D340" s="22"/>
      <c r="E340" s="22"/>
    </row>
    <row r="341" spans="4:5" x14ac:dyDescent="0.2">
      <c r="D341" s="22"/>
      <c r="E341" s="22"/>
    </row>
    <row r="342" spans="4:5" x14ac:dyDescent="0.2">
      <c r="D342" s="22"/>
      <c r="E342" s="22"/>
    </row>
    <row r="343" spans="4:5" x14ac:dyDescent="0.2">
      <c r="D343" s="22"/>
      <c r="E343" s="22"/>
    </row>
    <row r="344" spans="4:5" x14ac:dyDescent="0.2">
      <c r="D344" s="22"/>
      <c r="E344" s="22"/>
    </row>
    <row r="345" spans="4:5" x14ac:dyDescent="0.2">
      <c r="D345" s="22"/>
      <c r="E345" s="22"/>
    </row>
    <row r="346" spans="4:5" x14ac:dyDescent="0.2">
      <c r="D346" s="22"/>
      <c r="E346" s="22"/>
    </row>
    <row r="347" spans="4:5" x14ac:dyDescent="0.2">
      <c r="D347" s="22"/>
      <c r="E347" s="22"/>
    </row>
    <row r="348" spans="4:5" x14ac:dyDescent="0.2">
      <c r="D348" s="22"/>
      <c r="E348" s="22"/>
    </row>
    <row r="349" spans="4:5" x14ac:dyDescent="0.2">
      <c r="D349" s="22"/>
      <c r="E349" s="22"/>
    </row>
    <row r="350" spans="4:5" x14ac:dyDescent="0.2">
      <c r="D350" s="22"/>
      <c r="E350" s="22"/>
    </row>
    <row r="351" spans="4:5" x14ac:dyDescent="0.2">
      <c r="D351" s="22"/>
      <c r="E351" s="22"/>
    </row>
    <row r="352" spans="4:5" x14ac:dyDescent="0.2">
      <c r="D352" s="22"/>
      <c r="E352" s="22"/>
    </row>
    <row r="353" spans="4:5" x14ac:dyDescent="0.2">
      <c r="D353" s="22"/>
      <c r="E353" s="22"/>
    </row>
    <row r="354" spans="4:5" x14ac:dyDescent="0.2">
      <c r="D354" s="22"/>
      <c r="E354" s="22"/>
    </row>
    <row r="355" spans="4:5" x14ac:dyDescent="0.2">
      <c r="D355" s="22"/>
      <c r="E355" s="22"/>
    </row>
    <row r="356" spans="4:5" x14ac:dyDescent="0.2">
      <c r="D356" s="22"/>
      <c r="E356" s="22"/>
    </row>
    <row r="357" spans="4:5" x14ac:dyDescent="0.2">
      <c r="D357" s="22"/>
      <c r="E357" s="22"/>
    </row>
    <row r="358" spans="4:5" x14ac:dyDescent="0.2">
      <c r="D358" s="22"/>
      <c r="E358" s="22"/>
    </row>
    <row r="359" spans="4:5" x14ac:dyDescent="0.2">
      <c r="D359" s="22"/>
      <c r="E359" s="22"/>
    </row>
    <row r="360" spans="4:5" x14ac:dyDescent="0.2">
      <c r="D360" s="22"/>
      <c r="E360" s="22"/>
    </row>
    <row r="361" spans="4:5" x14ac:dyDescent="0.2">
      <c r="D361" s="22"/>
      <c r="E361" s="22"/>
    </row>
    <row r="362" spans="4:5" x14ac:dyDescent="0.2">
      <c r="D362" s="22"/>
      <c r="E362" s="22"/>
    </row>
    <row r="363" spans="4:5" x14ac:dyDescent="0.2">
      <c r="D363" s="22"/>
      <c r="E363" s="22"/>
    </row>
    <row r="364" spans="4:5" x14ac:dyDescent="0.2">
      <c r="D364" s="22"/>
      <c r="E364" s="22"/>
    </row>
    <row r="365" spans="4:5" x14ac:dyDescent="0.2">
      <c r="D365" s="22"/>
      <c r="E365" s="22"/>
    </row>
    <row r="366" spans="4:5" x14ac:dyDescent="0.2">
      <c r="D366" s="22"/>
      <c r="E366" s="22"/>
    </row>
    <row r="367" spans="4:5" x14ac:dyDescent="0.2">
      <c r="D367" s="22"/>
      <c r="E367" s="22"/>
    </row>
    <row r="368" spans="4:5" x14ac:dyDescent="0.2">
      <c r="D368" s="22"/>
      <c r="E368" s="22"/>
    </row>
    <row r="369" spans="4:5" x14ac:dyDescent="0.2">
      <c r="D369" s="22"/>
      <c r="E369" s="22"/>
    </row>
    <row r="370" spans="4:5" x14ac:dyDescent="0.2">
      <c r="D370" s="22"/>
      <c r="E370" s="22"/>
    </row>
    <row r="371" spans="4:5" x14ac:dyDescent="0.2">
      <c r="D371" s="22"/>
      <c r="E371" s="22"/>
    </row>
    <row r="372" spans="4:5" x14ac:dyDescent="0.2">
      <c r="D372" s="22"/>
      <c r="E372" s="22"/>
    </row>
    <row r="373" spans="4:5" x14ac:dyDescent="0.2">
      <c r="D373" s="22"/>
      <c r="E373" s="22"/>
    </row>
    <row r="374" spans="4:5" x14ac:dyDescent="0.2">
      <c r="D374" s="22"/>
      <c r="E374" s="22"/>
    </row>
    <row r="375" spans="4:5" x14ac:dyDescent="0.2">
      <c r="D375" s="22"/>
      <c r="E375" s="22"/>
    </row>
    <row r="376" spans="4:5" x14ac:dyDescent="0.2">
      <c r="D376" s="22"/>
      <c r="E376" s="22"/>
    </row>
    <row r="377" spans="4:5" x14ac:dyDescent="0.2">
      <c r="D377" s="22"/>
      <c r="E377" s="22"/>
    </row>
    <row r="378" spans="4:5" x14ac:dyDescent="0.2">
      <c r="D378" s="22"/>
      <c r="E378" s="22"/>
    </row>
    <row r="379" spans="4:5" x14ac:dyDescent="0.2">
      <c r="D379" s="22"/>
      <c r="E379" s="22"/>
    </row>
    <row r="380" spans="4:5" x14ac:dyDescent="0.2">
      <c r="D380" s="22"/>
      <c r="E380" s="22"/>
    </row>
    <row r="381" spans="4:5" x14ac:dyDescent="0.2">
      <c r="D381" s="22"/>
      <c r="E381" s="22"/>
    </row>
    <row r="382" spans="4:5" x14ac:dyDescent="0.2">
      <c r="D382" s="22"/>
      <c r="E382" s="22"/>
    </row>
    <row r="383" spans="4:5" x14ac:dyDescent="0.2">
      <c r="D383" s="22"/>
      <c r="E383" s="22"/>
    </row>
    <row r="384" spans="4:5" x14ac:dyDescent="0.2">
      <c r="D384" s="22"/>
      <c r="E384" s="22"/>
    </row>
    <row r="385" spans="4:5" x14ac:dyDescent="0.2">
      <c r="D385" s="22"/>
      <c r="E385" s="22"/>
    </row>
    <row r="386" spans="4:5" x14ac:dyDescent="0.2">
      <c r="D386" s="22"/>
      <c r="E386" s="22"/>
    </row>
    <row r="387" spans="4:5" x14ac:dyDescent="0.2">
      <c r="D387" s="22"/>
      <c r="E387" s="22"/>
    </row>
    <row r="388" spans="4:5" x14ac:dyDescent="0.2">
      <c r="D388" s="22"/>
      <c r="E388" s="22"/>
    </row>
    <row r="389" spans="4:5" x14ac:dyDescent="0.2">
      <c r="D389" s="22"/>
      <c r="E389" s="22"/>
    </row>
    <row r="390" spans="4:5" x14ac:dyDescent="0.2">
      <c r="D390" s="22"/>
      <c r="E390" s="22"/>
    </row>
    <row r="391" spans="4:5" x14ac:dyDescent="0.2">
      <c r="D391" s="22"/>
      <c r="E391" s="22"/>
    </row>
    <row r="392" spans="4:5" x14ac:dyDescent="0.2">
      <c r="D392" s="22"/>
      <c r="E392" s="22"/>
    </row>
    <row r="393" spans="4:5" x14ac:dyDescent="0.2">
      <c r="D393" s="22"/>
      <c r="E393" s="22"/>
    </row>
    <row r="394" spans="4:5" x14ac:dyDescent="0.2">
      <c r="D394" s="22"/>
      <c r="E394" s="22"/>
    </row>
    <row r="395" spans="4:5" x14ac:dyDescent="0.2">
      <c r="D395" s="22"/>
      <c r="E395" s="22"/>
    </row>
    <row r="396" spans="4:5" x14ac:dyDescent="0.2">
      <c r="D396" s="22"/>
      <c r="E396" s="22"/>
    </row>
    <row r="397" spans="4:5" x14ac:dyDescent="0.2">
      <c r="D397" s="22"/>
      <c r="E397" s="22"/>
    </row>
    <row r="398" spans="4:5" x14ac:dyDescent="0.2">
      <c r="D398" s="22"/>
      <c r="E398" s="22"/>
    </row>
    <row r="399" spans="4:5" x14ac:dyDescent="0.2">
      <c r="D399" s="22"/>
      <c r="E399" s="22"/>
    </row>
    <row r="400" spans="4:5" x14ac:dyDescent="0.2">
      <c r="D400" s="22"/>
      <c r="E400" s="22"/>
    </row>
    <row r="401" spans="4:5" x14ac:dyDescent="0.2">
      <c r="D401" s="22"/>
      <c r="E401" s="22"/>
    </row>
    <row r="402" spans="4:5" x14ac:dyDescent="0.2">
      <c r="D402" s="22"/>
      <c r="E402" s="22"/>
    </row>
    <row r="403" spans="4:5" x14ac:dyDescent="0.2">
      <c r="D403" s="22"/>
      <c r="E403" s="22"/>
    </row>
    <row r="404" spans="4:5" x14ac:dyDescent="0.2">
      <c r="D404" s="22"/>
      <c r="E404" s="22"/>
    </row>
    <row r="405" spans="4:5" x14ac:dyDescent="0.2">
      <c r="D405" s="22"/>
      <c r="E405" s="22"/>
    </row>
    <row r="406" spans="4:5" x14ac:dyDescent="0.2">
      <c r="D406" s="22"/>
      <c r="E406" s="22"/>
    </row>
    <row r="407" spans="4:5" x14ac:dyDescent="0.2">
      <c r="D407" s="22"/>
      <c r="E407" s="22"/>
    </row>
    <row r="408" spans="4:5" x14ac:dyDescent="0.2">
      <c r="D408" s="22"/>
      <c r="E408" s="22"/>
    </row>
    <row r="409" spans="4:5" x14ac:dyDescent="0.2">
      <c r="D409" s="22"/>
      <c r="E409" s="22"/>
    </row>
    <row r="410" spans="4:5" x14ac:dyDescent="0.2">
      <c r="D410" s="22"/>
      <c r="E410" s="22"/>
    </row>
    <row r="411" spans="4:5" x14ac:dyDescent="0.2">
      <c r="D411" s="22"/>
      <c r="E411" s="22"/>
    </row>
    <row r="412" spans="4:5" x14ac:dyDescent="0.2">
      <c r="D412" s="22"/>
      <c r="E412" s="22"/>
    </row>
    <row r="413" spans="4:5" x14ac:dyDescent="0.2">
      <c r="D413" s="22"/>
      <c r="E413" s="22"/>
    </row>
    <row r="414" spans="4:5" x14ac:dyDescent="0.2">
      <c r="D414" s="22"/>
      <c r="E414" s="22"/>
    </row>
    <row r="415" spans="4:5" x14ac:dyDescent="0.2">
      <c r="D415" s="22"/>
      <c r="E415" s="22"/>
    </row>
    <row r="416" spans="4:5" x14ac:dyDescent="0.2">
      <c r="D416" s="22"/>
      <c r="E416" s="22"/>
    </row>
    <row r="417" spans="4:5" x14ac:dyDescent="0.2">
      <c r="D417" s="22"/>
      <c r="E417" s="22"/>
    </row>
    <row r="418" spans="4:5" x14ac:dyDescent="0.2">
      <c r="D418" s="22"/>
      <c r="E418" s="22"/>
    </row>
    <row r="419" spans="4:5" x14ac:dyDescent="0.2">
      <c r="D419" s="22"/>
      <c r="E419" s="22"/>
    </row>
    <row r="420" spans="4:5" x14ac:dyDescent="0.2">
      <c r="D420" s="22"/>
      <c r="E420" s="22"/>
    </row>
  </sheetData>
  <mergeCells count="51">
    <mergeCell ref="B2:AF2"/>
    <mergeCell ref="B3:B7"/>
    <mergeCell ref="C3:C7"/>
    <mergeCell ref="D3:E6"/>
    <mergeCell ref="F3:F7"/>
    <mergeCell ref="G3:G7"/>
    <mergeCell ref="L3:L6"/>
    <mergeCell ref="P3:Q3"/>
    <mergeCell ref="AF3:AF7"/>
    <mergeCell ref="P4:Q4"/>
    <mergeCell ref="S4:S7"/>
    <mergeCell ref="T4:T6"/>
    <mergeCell ref="U4:U7"/>
    <mergeCell ref="V4:V6"/>
    <mergeCell ref="B18:L18"/>
    <mergeCell ref="P18:Q18"/>
    <mergeCell ref="H3:K4"/>
    <mergeCell ref="S3:V3"/>
    <mergeCell ref="Y3:AD3"/>
    <mergeCell ref="B9:B10"/>
    <mergeCell ref="C9:C10"/>
    <mergeCell ref="D9:D10"/>
    <mergeCell ref="E9:E10"/>
    <mergeCell ref="F9:F10"/>
    <mergeCell ref="G15:G16"/>
    <mergeCell ref="B12:B13"/>
    <mergeCell ref="C12:C13"/>
    <mergeCell ref="D12:D13"/>
    <mergeCell ref="E12:E13"/>
    <mergeCell ref="F12:F13"/>
    <mergeCell ref="B15:B16"/>
    <mergeCell ref="C15:C16"/>
    <mergeCell ref="D15:D16"/>
    <mergeCell ref="E15:E16"/>
    <mergeCell ref="F15:F16"/>
    <mergeCell ref="AE12:AE13"/>
    <mergeCell ref="W3:X3"/>
    <mergeCell ref="W4:W7"/>
    <mergeCell ref="X4:X6"/>
    <mergeCell ref="G12:G13"/>
    <mergeCell ref="O4:O6"/>
    <mergeCell ref="G9:G10"/>
    <mergeCell ref="H5:I6"/>
    <mergeCell ref="J5:K6"/>
    <mergeCell ref="M3:N3"/>
    <mergeCell ref="M4:M6"/>
    <mergeCell ref="N4:N6"/>
    <mergeCell ref="Y4:Y6"/>
    <mergeCell ref="Z4:Z6"/>
    <mergeCell ref="AA4:AA6"/>
    <mergeCell ref="AE3:AE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F3493-FA8A-4A23-92E9-4F354E4EE168}">
  <dimension ref="B1:P468"/>
  <sheetViews>
    <sheetView zoomScale="110" zoomScaleNormal="110" workbookViewId="0">
      <selection activeCell="D3" sqref="D3:D7"/>
    </sheetView>
  </sheetViews>
  <sheetFormatPr defaultRowHeight="12.75" x14ac:dyDescent="0.2"/>
  <cols>
    <col min="1" max="1" width="9.140625" style="1"/>
    <col min="2" max="3" width="10.42578125" style="1" customWidth="1"/>
    <col min="4" max="4" width="17.5703125" style="1" customWidth="1"/>
    <col min="5" max="5" width="8.85546875" style="1" bestFit="1" customWidth="1"/>
    <col min="6" max="6" width="9.85546875" style="1" bestFit="1" customWidth="1"/>
    <col min="7" max="7" width="9" style="1" customWidth="1"/>
    <col min="8" max="8" width="3.42578125" style="1" hidden="1" customWidth="1"/>
    <col min="9" max="9" width="16" style="1" customWidth="1"/>
    <col min="10" max="10" width="9" style="1" customWidth="1"/>
    <col min="11" max="11" width="5.5703125" style="1" bestFit="1" customWidth="1"/>
    <col min="12" max="12" width="8.42578125" style="1" bestFit="1" customWidth="1"/>
    <col min="13" max="13" width="12.42578125" style="1" bestFit="1" customWidth="1"/>
    <col min="14" max="16384" width="9.140625" style="1"/>
  </cols>
  <sheetData>
    <row r="1" spans="2:16" ht="13.5" thickBot="1" x14ac:dyDescent="0.25"/>
    <row r="2" spans="2:16" ht="16.5" thickBot="1" x14ac:dyDescent="0.25">
      <c r="B2" s="250" t="s">
        <v>19</v>
      </c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2"/>
    </row>
    <row r="3" spans="2:16" ht="12.75" customHeight="1" x14ac:dyDescent="0.2">
      <c r="B3" s="195" t="s">
        <v>98</v>
      </c>
      <c r="C3" s="247" t="s">
        <v>241</v>
      </c>
      <c r="D3" s="180" t="s">
        <v>99</v>
      </c>
      <c r="E3" s="183" t="s">
        <v>20</v>
      </c>
      <c r="F3" s="183"/>
      <c r="G3" s="183" t="s">
        <v>59</v>
      </c>
      <c r="H3" s="244" t="s">
        <v>104</v>
      </c>
      <c r="I3" s="189" t="s">
        <v>25</v>
      </c>
      <c r="J3" s="49">
        <v>202</v>
      </c>
      <c r="K3" s="174">
        <v>441</v>
      </c>
      <c r="L3" s="174"/>
      <c r="M3" s="208" t="s">
        <v>16</v>
      </c>
    </row>
    <row r="4" spans="2:16" ht="122.25" customHeight="1" x14ac:dyDescent="0.2">
      <c r="B4" s="196"/>
      <c r="C4" s="248"/>
      <c r="D4" s="181"/>
      <c r="E4" s="184"/>
      <c r="F4" s="184"/>
      <c r="G4" s="184"/>
      <c r="H4" s="245"/>
      <c r="I4" s="190"/>
      <c r="J4" s="202" t="s">
        <v>100</v>
      </c>
      <c r="K4" s="194" t="s">
        <v>42</v>
      </c>
      <c r="L4" s="173" t="s">
        <v>101</v>
      </c>
      <c r="M4" s="187"/>
    </row>
    <row r="5" spans="2:16" ht="12.75" customHeight="1" x14ac:dyDescent="0.2">
      <c r="B5" s="196"/>
      <c r="C5" s="248"/>
      <c r="D5" s="181"/>
      <c r="E5" s="184"/>
      <c r="F5" s="184"/>
      <c r="G5" s="184"/>
      <c r="H5" s="245"/>
      <c r="I5" s="190"/>
      <c r="J5" s="202"/>
      <c r="K5" s="194"/>
      <c r="L5" s="173"/>
      <c r="M5" s="187"/>
      <c r="P5" s="38"/>
    </row>
    <row r="6" spans="2:16" ht="12.75" customHeight="1" x14ac:dyDescent="0.2">
      <c r="B6" s="196"/>
      <c r="C6" s="248"/>
      <c r="D6" s="181"/>
      <c r="E6" s="184"/>
      <c r="F6" s="184"/>
      <c r="G6" s="184"/>
      <c r="H6" s="245"/>
      <c r="I6" s="190"/>
      <c r="J6" s="202"/>
      <c r="K6" s="194"/>
      <c r="L6" s="199"/>
      <c r="M6" s="187"/>
    </row>
    <row r="7" spans="2:16" ht="16.5" thickBot="1" x14ac:dyDescent="0.25">
      <c r="B7" s="197"/>
      <c r="C7" s="249"/>
      <c r="D7" s="182"/>
      <c r="E7" s="12" t="s">
        <v>8</v>
      </c>
      <c r="F7" s="12" t="s">
        <v>9</v>
      </c>
      <c r="G7" s="185"/>
      <c r="H7" s="246"/>
      <c r="I7" s="48" t="s">
        <v>239</v>
      </c>
      <c r="J7" s="40" t="s">
        <v>239</v>
      </c>
      <c r="K7" s="204"/>
      <c r="L7" s="13" t="s">
        <v>240</v>
      </c>
      <c r="M7" s="188"/>
      <c r="P7" s="23"/>
    </row>
    <row r="8" spans="2:16" x14ac:dyDescent="0.2">
      <c r="B8" s="103"/>
      <c r="C8" s="41"/>
      <c r="D8" s="9"/>
      <c r="E8" s="10"/>
      <c r="F8" s="10"/>
      <c r="G8" s="9"/>
      <c r="H8" s="73"/>
      <c r="I8" s="11"/>
      <c r="J8" s="41"/>
      <c r="K8" s="9"/>
      <c r="L8" s="9"/>
      <c r="M8" s="11"/>
      <c r="P8" s="23"/>
    </row>
    <row r="9" spans="2:16" x14ac:dyDescent="0.2">
      <c r="B9" s="5" t="s">
        <v>105</v>
      </c>
      <c r="C9" s="15" t="s">
        <v>243</v>
      </c>
      <c r="D9" s="3" t="s">
        <v>106</v>
      </c>
      <c r="E9" s="242" t="s">
        <v>185</v>
      </c>
      <c r="F9" s="243"/>
      <c r="G9" s="24" t="s">
        <v>111</v>
      </c>
      <c r="H9" s="74">
        <v>690.91</v>
      </c>
      <c r="I9" s="37">
        <f>ROUND(H9/9,0)</f>
        <v>77</v>
      </c>
      <c r="J9" s="59">
        <f>I9</f>
        <v>77</v>
      </c>
      <c r="K9" s="25">
        <v>1.25</v>
      </c>
      <c r="L9" s="3">
        <f>IF(ROUND(I9*K9/12/3,0)&gt;0,ROUND(I9*K9/12/3,0),1)</f>
        <v>3</v>
      </c>
      <c r="M9" s="6"/>
    </row>
    <row r="10" spans="2:16" x14ac:dyDescent="0.2">
      <c r="B10" s="5" t="s">
        <v>107</v>
      </c>
      <c r="C10" s="15" t="s">
        <v>245</v>
      </c>
      <c r="D10" s="3" t="s">
        <v>108</v>
      </c>
      <c r="E10" s="242" t="s">
        <v>191</v>
      </c>
      <c r="F10" s="243"/>
      <c r="G10" s="24" t="s">
        <v>113</v>
      </c>
      <c r="H10" s="74">
        <v>732.91</v>
      </c>
      <c r="I10" s="37">
        <f t="shared" ref="I10:I17" si="0">ROUND(H10/9,0)</f>
        <v>81</v>
      </c>
      <c r="J10" s="59">
        <f t="shared" ref="J10:J17" si="1">I10</f>
        <v>81</v>
      </c>
      <c r="K10" s="25">
        <v>1.25</v>
      </c>
      <c r="L10" s="3">
        <f t="shared" ref="L10:L17" si="2">IF(ROUND(I10*K10/12/3,0)&gt;0,ROUND(I10*K10/12/3,0),1)</f>
        <v>3</v>
      </c>
      <c r="M10" s="6"/>
      <c r="P10" s="23"/>
    </row>
    <row r="11" spans="2:16" x14ac:dyDescent="0.2">
      <c r="B11" s="5" t="s">
        <v>109</v>
      </c>
      <c r="C11" s="15" t="s">
        <v>245</v>
      </c>
      <c r="D11" s="3" t="s">
        <v>110</v>
      </c>
      <c r="E11" s="242" t="s">
        <v>193</v>
      </c>
      <c r="F11" s="243"/>
      <c r="G11" s="24" t="s">
        <v>111</v>
      </c>
      <c r="H11" s="74">
        <v>710.91</v>
      </c>
      <c r="I11" s="37">
        <f t="shared" si="0"/>
        <v>79</v>
      </c>
      <c r="J11" s="59">
        <f t="shared" si="1"/>
        <v>79</v>
      </c>
      <c r="K11" s="25">
        <v>1.25</v>
      </c>
      <c r="L11" s="3">
        <f t="shared" si="2"/>
        <v>3</v>
      </c>
      <c r="M11" s="6"/>
      <c r="P11" s="23"/>
    </row>
    <row r="12" spans="2:16" x14ac:dyDescent="0.2">
      <c r="B12" s="5" t="s">
        <v>112</v>
      </c>
      <c r="C12" s="15" t="s">
        <v>245</v>
      </c>
      <c r="D12" s="3" t="s">
        <v>110</v>
      </c>
      <c r="E12" s="242" t="s">
        <v>194</v>
      </c>
      <c r="F12" s="243"/>
      <c r="G12" s="24" t="s">
        <v>113</v>
      </c>
      <c r="H12" s="74">
        <v>843.34</v>
      </c>
      <c r="I12" s="37">
        <f t="shared" si="0"/>
        <v>94</v>
      </c>
      <c r="J12" s="59">
        <f t="shared" si="1"/>
        <v>94</v>
      </c>
      <c r="K12" s="25">
        <v>1.25</v>
      </c>
      <c r="L12" s="3">
        <f t="shared" si="2"/>
        <v>3</v>
      </c>
      <c r="M12" s="6"/>
    </row>
    <row r="13" spans="2:16" x14ac:dyDescent="0.2">
      <c r="B13" s="5" t="s">
        <v>114</v>
      </c>
      <c r="C13" s="15" t="s">
        <v>247</v>
      </c>
      <c r="D13" s="3" t="s">
        <v>115</v>
      </c>
      <c r="E13" s="242" t="s">
        <v>199</v>
      </c>
      <c r="F13" s="243"/>
      <c r="G13" s="24" t="s">
        <v>111</v>
      </c>
      <c r="H13" s="74">
        <v>834.73</v>
      </c>
      <c r="I13" s="37">
        <f t="shared" si="0"/>
        <v>93</v>
      </c>
      <c r="J13" s="59">
        <f t="shared" si="1"/>
        <v>93</v>
      </c>
      <c r="K13" s="25">
        <v>1.25</v>
      </c>
      <c r="L13" s="3">
        <f t="shared" si="2"/>
        <v>3</v>
      </c>
      <c r="M13" s="6"/>
      <c r="P13" s="23"/>
    </row>
    <row r="14" spans="2:16" x14ac:dyDescent="0.2">
      <c r="B14" s="5" t="s">
        <v>116</v>
      </c>
      <c r="C14" s="15" t="s">
        <v>247</v>
      </c>
      <c r="D14" s="3" t="s">
        <v>115</v>
      </c>
      <c r="E14" s="242" t="s">
        <v>200</v>
      </c>
      <c r="F14" s="243"/>
      <c r="G14" s="24" t="s">
        <v>113</v>
      </c>
      <c r="H14" s="74">
        <v>949.36</v>
      </c>
      <c r="I14" s="37">
        <f t="shared" si="0"/>
        <v>105</v>
      </c>
      <c r="J14" s="59">
        <f t="shared" si="1"/>
        <v>105</v>
      </c>
      <c r="K14" s="25">
        <v>1.25</v>
      </c>
      <c r="L14" s="3">
        <f t="shared" si="2"/>
        <v>4</v>
      </c>
      <c r="M14" s="6"/>
    </row>
    <row r="15" spans="2:16" x14ac:dyDescent="0.2">
      <c r="B15" s="5" t="s">
        <v>117</v>
      </c>
      <c r="C15" s="15" t="s">
        <v>269</v>
      </c>
      <c r="D15" s="3" t="s">
        <v>118</v>
      </c>
      <c r="E15" s="242" t="s">
        <v>217</v>
      </c>
      <c r="F15" s="243"/>
      <c r="G15" s="24" t="s">
        <v>113</v>
      </c>
      <c r="H15" s="74">
        <v>1819.9</v>
      </c>
      <c r="I15" s="37">
        <f t="shared" si="0"/>
        <v>202</v>
      </c>
      <c r="J15" s="59">
        <f t="shared" si="1"/>
        <v>202</v>
      </c>
      <c r="K15" s="25">
        <v>1.25</v>
      </c>
      <c r="L15" s="3">
        <f t="shared" si="2"/>
        <v>7</v>
      </c>
      <c r="M15" s="6"/>
      <c r="P15" s="23"/>
    </row>
    <row r="16" spans="2:16" x14ac:dyDescent="0.2">
      <c r="B16" s="5" t="s">
        <v>119</v>
      </c>
      <c r="C16" s="15" t="s">
        <v>269</v>
      </c>
      <c r="D16" s="3" t="s">
        <v>120</v>
      </c>
      <c r="E16" s="242" t="s">
        <v>219</v>
      </c>
      <c r="F16" s="243"/>
      <c r="G16" s="24" t="s">
        <v>113</v>
      </c>
      <c r="H16" s="74">
        <v>910.15</v>
      </c>
      <c r="I16" s="37">
        <f t="shared" si="0"/>
        <v>101</v>
      </c>
      <c r="J16" s="59">
        <f t="shared" si="1"/>
        <v>101</v>
      </c>
      <c r="K16" s="25">
        <v>1.25</v>
      </c>
      <c r="L16" s="3">
        <f t="shared" si="2"/>
        <v>4</v>
      </c>
      <c r="M16" s="6"/>
      <c r="P16" s="23"/>
    </row>
    <row r="17" spans="2:16" x14ac:dyDescent="0.2">
      <c r="B17" s="5" t="s">
        <v>121</v>
      </c>
      <c r="C17" s="15" t="s">
        <v>270</v>
      </c>
      <c r="D17" s="3" t="s">
        <v>122</v>
      </c>
      <c r="E17" s="242" t="s">
        <v>223</v>
      </c>
      <c r="F17" s="243"/>
      <c r="G17" s="24" t="s">
        <v>111</v>
      </c>
      <c r="H17" s="74">
        <v>1591.42</v>
      </c>
      <c r="I17" s="37">
        <f t="shared" si="0"/>
        <v>177</v>
      </c>
      <c r="J17" s="59">
        <f t="shared" si="1"/>
        <v>177</v>
      </c>
      <c r="K17" s="25">
        <v>1.25</v>
      </c>
      <c r="L17" s="3">
        <f t="shared" si="2"/>
        <v>6</v>
      </c>
      <c r="M17" s="6"/>
    </row>
    <row r="18" spans="2:16" x14ac:dyDescent="0.2">
      <c r="B18" s="5"/>
      <c r="C18" s="15"/>
      <c r="D18" s="3"/>
      <c r="E18" s="4"/>
      <c r="F18" s="4"/>
      <c r="G18" s="24"/>
      <c r="H18" s="74"/>
      <c r="I18" s="37"/>
      <c r="J18" s="59"/>
      <c r="K18" s="25"/>
      <c r="L18" s="3"/>
      <c r="M18" s="6"/>
      <c r="P18" s="23"/>
    </row>
    <row r="19" spans="2:16" x14ac:dyDescent="0.2">
      <c r="B19" s="5"/>
      <c r="C19" s="15"/>
      <c r="D19" s="3"/>
      <c r="E19" s="4"/>
      <c r="F19" s="4"/>
      <c r="G19" s="24"/>
      <c r="H19" s="74"/>
      <c r="I19" s="37"/>
      <c r="J19" s="59"/>
      <c r="K19" s="25"/>
      <c r="L19" s="3"/>
      <c r="M19" s="6"/>
    </row>
    <row r="20" spans="2:16" x14ac:dyDescent="0.2">
      <c r="B20" s="5" t="s">
        <v>123</v>
      </c>
      <c r="C20" s="15" t="s">
        <v>242</v>
      </c>
      <c r="D20" s="3"/>
      <c r="E20" s="242" t="s">
        <v>169</v>
      </c>
      <c r="F20" s="243"/>
      <c r="G20" s="24" t="s">
        <v>113</v>
      </c>
      <c r="H20" s="74">
        <v>84.27</v>
      </c>
      <c r="I20" s="37">
        <f>ROUND(H20/9,0)</f>
        <v>9</v>
      </c>
      <c r="J20" s="59">
        <f>I20</f>
        <v>9</v>
      </c>
      <c r="K20" s="25">
        <v>1.25</v>
      </c>
      <c r="L20" s="3">
        <f>IF(ROUND(I20*K20/12/3,0)&gt;0,ROUND(I20*K20/12/3,0),1)</f>
        <v>1</v>
      </c>
      <c r="M20" s="6"/>
      <c r="P20" s="23"/>
    </row>
    <row r="21" spans="2:16" x14ac:dyDescent="0.2">
      <c r="B21" s="5" t="s">
        <v>124</v>
      </c>
      <c r="C21" s="15" t="s">
        <v>242</v>
      </c>
      <c r="D21" s="3"/>
      <c r="E21" s="242" t="s">
        <v>170</v>
      </c>
      <c r="F21" s="243"/>
      <c r="G21" s="24" t="s">
        <v>111</v>
      </c>
      <c r="H21" s="74">
        <v>254.13</v>
      </c>
      <c r="I21" s="37">
        <f t="shared" ref="I21:I65" si="3">ROUND(H21/9,0)</f>
        <v>28</v>
      </c>
      <c r="J21" s="59">
        <f t="shared" ref="J21:J65" si="4">I21</f>
        <v>28</v>
      </c>
      <c r="K21" s="25">
        <v>1.25</v>
      </c>
      <c r="L21" s="3">
        <f t="shared" ref="L21:L65" si="5">IF(ROUND(I21*K21/12/3,0)&gt;0,ROUND(I21*K21/12/3,0),1)</f>
        <v>1</v>
      </c>
      <c r="M21" s="6"/>
      <c r="P21" s="23"/>
    </row>
    <row r="22" spans="2:16" x14ac:dyDescent="0.2">
      <c r="B22" s="5" t="s">
        <v>125</v>
      </c>
      <c r="C22" s="15" t="s">
        <v>242</v>
      </c>
      <c r="D22" s="3"/>
      <c r="E22" s="242" t="s">
        <v>171</v>
      </c>
      <c r="F22" s="243"/>
      <c r="G22" s="24" t="s">
        <v>113</v>
      </c>
      <c r="H22" s="74">
        <v>136.97</v>
      </c>
      <c r="I22" s="37">
        <f t="shared" si="3"/>
        <v>15</v>
      </c>
      <c r="J22" s="59">
        <f t="shared" si="4"/>
        <v>15</v>
      </c>
      <c r="K22" s="25">
        <v>1.25</v>
      </c>
      <c r="L22" s="3">
        <f t="shared" si="5"/>
        <v>1</v>
      </c>
      <c r="M22" s="6"/>
    </row>
    <row r="23" spans="2:16" x14ac:dyDescent="0.2">
      <c r="B23" s="5" t="s">
        <v>126</v>
      </c>
      <c r="C23" s="15" t="s">
        <v>242</v>
      </c>
      <c r="D23" s="3"/>
      <c r="E23" s="242" t="s">
        <v>172</v>
      </c>
      <c r="F23" s="243"/>
      <c r="G23" s="24" t="s">
        <v>111</v>
      </c>
      <c r="H23" s="74">
        <v>111.82</v>
      </c>
      <c r="I23" s="37">
        <f t="shared" si="3"/>
        <v>12</v>
      </c>
      <c r="J23" s="59">
        <f t="shared" si="4"/>
        <v>12</v>
      </c>
      <c r="K23" s="25">
        <v>1.25</v>
      </c>
      <c r="L23" s="3">
        <f t="shared" si="5"/>
        <v>1</v>
      </c>
      <c r="M23" s="6"/>
      <c r="P23" s="23"/>
    </row>
    <row r="24" spans="2:16" x14ac:dyDescent="0.2">
      <c r="B24" s="5" t="s">
        <v>127</v>
      </c>
      <c r="C24" s="15" t="s">
        <v>242</v>
      </c>
      <c r="D24" s="3"/>
      <c r="E24" s="242" t="s">
        <v>173</v>
      </c>
      <c r="F24" s="243"/>
      <c r="G24" s="24" t="s">
        <v>111</v>
      </c>
      <c r="H24" s="74">
        <v>143.28</v>
      </c>
      <c r="I24" s="37">
        <f t="shared" si="3"/>
        <v>16</v>
      </c>
      <c r="J24" s="59">
        <f t="shared" si="4"/>
        <v>16</v>
      </c>
      <c r="K24" s="25">
        <v>1.25</v>
      </c>
      <c r="L24" s="3">
        <f t="shared" si="5"/>
        <v>1</v>
      </c>
      <c r="M24" s="6"/>
    </row>
    <row r="25" spans="2:16" x14ac:dyDescent="0.2">
      <c r="B25" s="5" t="s">
        <v>128</v>
      </c>
      <c r="C25" s="15" t="s">
        <v>242</v>
      </c>
      <c r="D25" s="3"/>
      <c r="E25" s="242" t="s">
        <v>174</v>
      </c>
      <c r="F25" s="243"/>
      <c r="G25" s="24" t="s">
        <v>111</v>
      </c>
      <c r="H25" s="74">
        <v>143.24</v>
      </c>
      <c r="I25" s="37">
        <f t="shared" si="3"/>
        <v>16</v>
      </c>
      <c r="J25" s="59">
        <f t="shared" si="4"/>
        <v>16</v>
      </c>
      <c r="K25" s="25">
        <v>1.25</v>
      </c>
      <c r="L25" s="3">
        <f t="shared" si="5"/>
        <v>1</v>
      </c>
      <c r="M25" s="6"/>
      <c r="P25" s="23"/>
    </row>
    <row r="26" spans="2:16" x14ac:dyDescent="0.2">
      <c r="B26" s="5" t="s">
        <v>129</v>
      </c>
      <c r="C26" s="15" t="s">
        <v>242</v>
      </c>
      <c r="D26" s="3"/>
      <c r="E26" s="242" t="s">
        <v>175</v>
      </c>
      <c r="F26" s="243"/>
      <c r="G26" s="24" t="s">
        <v>111</v>
      </c>
      <c r="H26" s="74">
        <v>130.78</v>
      </c>
      <c r="I26" s="37">
        <f t="shared" si="3"/>
        <v>15</v>
      </c>
      <c r="J26" s="59">
        <f t="shared" si="4"/>
        <v>15</v>
      </c>
      <c r="K26" s="25">
        <v>1.25</v>
      </c>
      <c r="L26" s="3">
        <f t="shared" si="5"/>
        <v>1</v>
      </c>
      <c r="M26" s="6"/>
      <c r="P26" s="23"/>
    </row>
    <row r="27" spans="2:16" x14ac:dyDescent="0.2">
      <c r="B27" s="5" t="s">
        <v>130</v>
      </c>
      <c r="C27" s="15" t="s">
        <v>242</v>
      </c>
      <c r="D27" s="3"/>
      <c r="E27" s="242" t="s">
        <v>176</v>
      </c>
      <c r="F27" s="243"/>
      <c r="G27" s="24" t="s">
        <v>111</v>
      </c>
      <c r="H27" s="74">
        <v>203.15</v>
      </c>
      <c r="I27" s="37">
        <f t="shared" si="3"/>
        <v>23</v>
      </c>
      <c r="J27" s="59">
        <f t="shared" si="4"/>
        <v>23</v>
      </c>
      <c r="K27" s="25">
        <v>1.25</v>
      </c>
      <c r="L27" s="3">
        <f t="shared" si="5"/>
        <v>1</v>
      </c>
      <c r="M27" s="6"/>
    </row>
    <row r="28" spans="2:16" x14ac:dyDescent="0.2">
      <c r="B28" s="5" t="s">
        <v>131</v>
      </c>
      <c r="C28" s="15" t="s">
        <v>242</v>
      </c>
      <c r="D28" s="3"/>
      <c r="E28" s="242" t="s">
        <v>177</v>
      </c>
      <c r="F28" s="243"/>
      <c r="G28" s="24" t="s">
        <v>113</v>
      </c>
      <c r="H28" s="74">
        <v>351.16</v>
      </c>
      <c r="I28" s="37">
        <f t="shared" si="3"/>
        <v>39</v>
      </c>
      <c r="J28" s="59">
        <f t="shared" si="4"/>
        <v>39</v>
      </c>
      <c r="K28" s="25">
        <v>1.25</v>
      </c>
      <c r="L28" s="3">
        <f t="shared" si="5"/>
        <v>1</v>
      </c>
      <c r="M28" s="6"/>
      <c r="P28" s="23"/>
    </row>
    <row r="29" spans="2:16" x14ac:dyDescent="0.2">
      <c r="B29" s="5" t="s">
        <v>132</v>
      </c>
      <c r="C29" s="15" t="s">
        <v>242</v>
      </c>
      <c r="D29" s="3"/>
      <c r="E29" s="242" t="s">
        <v>178</v>
      </c>
      <c r="F29" s="243"/>
      <c r="G29" s="24" t="s">
        <v>111</v>
      </c>
      <c r="H29" s="74">
        <v>171.77</v>
      </c>
      <c r="I29" s="37">
        <f t="shared" si="3"/>
        <v>19</v>
      </c>
      <c r="J29" s="59">
        <f t="shared" si="4"/>
        <v>19</v>
      </c>
      <c r="K29" s="25">
        <v>1.25</v>
      </c>
      <c r="L29" s="3">
        <f t="shared" si="5"/>
        <v>1</v>
      </c>
      <c r="M29" s="6"/>
    </row>
    <row r="30" spans="2:16" x14ac:dyDescent="0.2">
      <c r="B30" s="5" t="s">
        <v>133</v>
      </c>
      <c r="C30" s="15" t="s">
        <v>242</v>
      </c>
      <c r="D30" s="3"/>
      <c r="E30" s="242" t="s">
        <v>179</v>
      </c>
      <c r="F30" s="243"/>
      <c r="G30" s="24" t="s">
        <v>111</v>
      </c>
      <c r="H30" s="74">
        <v>204.63</v>
      </c>
      <c r="I30" s="37">
        <f t="shared" si="3"/>
        <v>23</v>
      </c>
      <c r="J30" s="59">
        <f t="shared" si="4"/>
        <v>23</v>
      </c>
      <c r="K30" s="25">
        <v>1.25</v>
      </c>
      <c r="L30" s="3">
        <f t="shared" si="5"/>
        <v>1</v>
      </c>
      <c r="M30" s="6"/>
      <c r="P30" s="23"/>
    </row>
    <row r="31" spans="2:16" x14ac:dyDescent="0.2">
      <c r="B31" s="5" t="s">
        <v>134</v>
      </c>
      <c r="C31" s="15" t="s">
        <v>242</v>
      </c>
      <c r="D31" s="3"/>
      <c r="E31" s="242" t="s">
        <v>180</v>
      </c>
      <c r="F31" s="243"/>
      <c r="G31" s="24" t="s">
        <v>113</v>
      </c>
      <c r="H31" s="74">
        <v>139.49</v>
      </c>
      <c r="I31" s="37">
        <f t="shared" si="3"/>
        <v>15</v>
      </c>
      <c r="J31" s="59">
        <f t="shared" si="4"/>
        <v>15</v>
      </c>
      <c r="K31" s="25">
        <v>1.25</v>
      </c>
      <c r="L31" s="3">
        <f t="shared" si="5"/>
        <v>1</v>
      </c>
      <c r="M31" s="6"/>
      <c r="P31" s="23"/>
    </row>
    <row r="32" spans="2:16" x14ac:dyDescent="0.2">
      <c r="B32" s="5" t="s">
        <v>135</v>
      </c>
      <c r="C32" s="15" t="s">
        <v>242</v>
      </c>
      <c r="D32" s="3"/>
      <c r="E32" s="242" t="s">
        <v>181</v>
      </c>
      <c r="F32" s="243"/>
      <c r="G32" s="24" t="s">
        <v>113</v>
      </c>
      <c r="H32" s="74">
        <v>220.68</v>
      </c>
      <c r="I32" s="37">
        <f t="shared" si="3"/>
        <v>25</v>
      </c>
      <c r="J32" s="59">
        <f t="shared" si="4"/>
        <v>25</v>
      </c>
      <c r="K32" s="25">
        <v>1.25</v>
      </c>
      <c r="L32" s="3">
        <f t="shared" si="5"/>
        <v>1</v>
      </c>
      <c r="M32" s="6"/>
    </row>
    <row r="33" spans="2:16" x14ac:dyDescent="0.2">
      <c r="B33" s="5" t="s">
        <v>136</v>
      </c>
      <c r="C33" s="15" t="s">
        <v>243</v>
      </c>
      <c r="D33" s="3"/>
      <c r="E33" s="242" t="s">
        <v>182</v>
      </c>
      <c r="F33" s="243"/>
      <c r="G33" s="24" t="s">
        <v>113</v>
      </c>
      <c r="H33" s="74">
        <v>144.47</v>
      </c>
      <c r="I33" s="37">
        <f t="shared" si="3"/>
        <v>16</v>
      </c>
      <c r="J33" s="59">
        <f t="shared" si="4"/>
        <v>16</v>
      </c>
      <c r="K33" s="25">
        <v>1.25</v>
      </c>
      <c r="L33" s="3">
        <f t="shared" si="5"/>
        <v>1</v>
      </c>
      <c r="M33" s="6"/>
      <c r="P33" s="23"/>
    </row>
    <row r="34" spans="2:16" x14ac:dyDescent="0.2">
      <c r="B34" s="5" t="s">
        <v>137</v>
      </c>
      <c r="C34" s="15" t="s">
        <v>243</v>
      </c>
      <c r="D34" s="3"/>
      <c r="E34" s="242" t="s">
        <v>183</v>
      </c>
      <c r="F34" s="243"/>
      <c r="G34" s="24" t="s">
        <v>113</v>
      </c>
      <c r="H34" s="74">
        <v>143.06</v>
      </c>
      <c r="I34" s="37">
        <f t="shared" si="3"/>
        <v>16</v>
      </c>
      <c r="J34" s="59">
        <f t="shared" si="4"/>
        <v>16</v>
      </c>
      <c r="K34" s="25">
        <v>1.25</v>
      </c>
      <c r="L34" s="3">
        <f t="shared" si="5"/>
        <v>1</v>
      </c>
      <c r="M34" s="6"/>
    </row>
    <row r="35" spans="2:16" x14ac:dyDescent="0.2">
      <c r="B35" s="5" t="s">
        <v>138</v>
      </c>
      <c r="C35" s="15" t="s">
        <v>243</v>
      </c>
      <c r="D35" s="3"/>
      <c r="E35" s="242" t="s">
        <v>184</v>
      </c>
      <c r="F35" s="243"/>
      <c r="G35" s="24" t="s">
        <v>111</v>
      </c>
      <c r="H35" s="74">
        <v>159.37</v>
      </c>
      <c r="I35" s="37">
        <f t="shared" si="3"/>
        <v>18</v>
      </c>
      <c r="J35" s="59">
        <f t="shared" si="4"/>
        <v>18</v>
      </c>
      <c r="K35" s="25">
        <v>1.25</v>
      </c>
      <c r="L35" s="3">
        <f t="shared" si="5"/>
        <v>1</v>
      </c>
      <c r="M35" s="6"/>
      <c r="P35" s="23"/>
    </row>
    <row r="36" spans="2:16" x14ac:dyDescent="0.2">
      <c r="B36" s="5" t="s">
        <v>139</v>
      </c>
      <c r="C36" s="15" t="s">
        <v>244</v>
      </c>
      <c r="D36" s="3"/>
      <c r="E36" s="242" t="s">
        <v>186</v>
      </c>
      <c r="F36" s="243"/>
      <c r="G36" s="24" t="s">
        <v>113</v>
      </c>
      <c r="H36" s="74">
        <v>393</v>
      </c>
      <c r="I36" s="37">
        <f t="shared" si="3"/>
        <v>44</v>
      </c>
      <c r="J36" s="59">
        <f t="shared" si="4"/>
        <v>44</v>
      </c>
      <c r="K36" s="25">
        <v>1.25</v>
      </c>
      <c r="L36" s="3">
        <f t="shared" si="5"/>
        <v>2</v>
      </c>
      <c r="M36" s="6"/>
      <c r="P36" s="23"/>
    </row>
    <row r="37" spans="2:16" x14ac:dyDescent="0.2">
      <c r="B37" s="5" t="s">
        <v>140</v>
      </c>
      <c r="C37" s="15" t="s">
        <v>244</v>
      </c>
      <c r="D37" s="3"/>
      <c r="E37" s="242" t="s">
        <v>187</v>
      </c>
      <c r="F37" s="243"/>
      <c r="G37" s="24" t="s">
        <v>111</v>
      </c>
      <c r="H37" s="74">
        <v>109.17</v>
      </c>
      <c r="I37" s="37">
        <f t="shared" si="3"/>
        <v>12</v>
      </c>
      <c r="J37" s="59">
        <f t="shared" si="4"/>
        <v>12</v>
      </c>
      <c r="K37" s="25">
        <v>1.25</v>
      </c>
      <c r="L37" s="3">
        <f t="shared" si="5"/>
        <v>1</v>
      </c>
      <c r="M37" s="6"/>
    </row>
    <row r="38" spans="2:16" x14ac:dyDescent="0.2">
      <c r="B38" s="5" t="s">
        <v>141</v>
      </c>
      <c r="C38" s="15" t="s">
        <v>244</v>
      </c>
      <c r="D38" s="3"/>
      <c r="E38" s="242" t="s">
        <v>188</v>
      </c>
      <c r="F38" s="243"/>
      <c r="G38" s="24" t="s">
        <v>113</v>
      </c>
      <c r="H38" s="74">
        <v>111.4</v>
      </c>
      <c r="I38" s="37">
        <f t="shared" si="3"/>
        <v>12</v>
      </c>
      <c r="J38" s="59">
        <f t="shared" si="4"/>
        <v>12</v>
      </c>
      <c r="K38" s="25">
        <v>1.25</v>
      </c>
      <c r="L38" s="3">
        <f t="shared" si="5"/>
        <v>1</v>
      </c>
      <c r="M38" s="6"/>
      <c r="P38" s="23"/>
    </row>
    <row r="39" spans="2:16" x14ac:dyDescent="0.2">
      <c r="B39" s="5" t="s">
        <v>142</v>
      </c>
      <c r="C39" s="15" t="s">
        <v>244</v>
      </c>
      <c r="D39" s="3"/>
      <c r="E39" s="242" t="s">
        <v>189</v>
      </c>
      <c r="F39" s="243"/>
      <c r="G39" s="24" t="s">
        <v>111</v>
      </c>
      <c r="H39" s="74">
        <v>261.06</v>
      </c>
      <c r="I39" s="37">
        <f t="shared" si="3"/>
        <v>29</v>
      </c>
      <c r="J39" s="59">
        <f t="shared" si="4"/>
        <v>29</v>
      </c>
      <c r="K39" s="25">
        <v>1.25</v>
      </c>
      <c r="L39" s="3">
        <f t="shared" si="5"/>
        <v>1</v>
      </c>
      <c r="M39" s="6"/>
    </row>
    <row r="40" spans="2:16" x14ac:dyDescent="0.2">
      <c r="B40" s="5" t="s">
        <v>143</v>
      </c>
      <c r="C40" s="15" t="s">
        <v>245</v>
      </c>
      <c r="D40" s="3"/>
      <c r="E40" s="242" t="s">
        <v>190</v>
      </c>
      <c r="F40" s="243"/>
      <c r="G40" s="24" t="s">
        <v>111</v>
      </c>
      <c r="H40" s="74">
        <v>104.57</v>
      </c>
      <c r="I40" s="37">
        <f t="shared" si="3"/>
        <v>12</v>
      </c>
      <c r="J40" s="59">
        <f t="shared" si="4"/>
        <v>12</v>
      </c>
      <c r="K40" s="25">
        <v>1.25</v>
      </c>
      <c r="L40" s="3">
        <f t="shared" si="5"/>
        <v>1</v>
      </c>
      <c r="M40" s="6"/>
      <c r="P40" s="23"/>
    </row>
    <row r="41" spans="2:16" x14ac:dyDescent="0.2">
      <c r="B41" s="5" t="s">
        <v>144</v>
      </c>
      <c r="C41" s="15" t="s">
        <v>245</v>
      </c>
      <c r="D41" s="3"/>
      <c r="E41" s="242" t="s">
        <v>192</v>
      </c>
      <c r="F41" s="243"/>
      <c r="G41" s="24" t="s">
        <v>113</v>
      </c>
      <c r="H41" s="74">
        <v>117.04</v>
      </c>
      <c r="I41" s="37">
        <f t="shared" si="3"/>
        <v>13</v>
      </c>
      <c r="J41" s="59">
        <f t="shared" si="4"/>
        <v>13</v>
      </c>
      <c r="K41" s="25">
        <v>1.25</v>
      </c>
      <c r="L41" s="3">
        <f t="shared" si="5"/>
        <v>1</v>
      </c>
      <c r="M41" s="6"/>
      <c r="P41" s="23"/>
    </row>
    <row r="42" spans="2:16" x14ac:dyDescent="0.2">
      <c r="B42" s="5" t="s">
        <v>145</v>
      </c>
      <c r="C42" s="15" t="s">
        <v>245</v>
      </c>
      <c r="D42" s="3"/>
      <c r="E42" s="242" t="s">
        <v>195</v>
      </c>
      <c r="F42" s="243"/>
      <c r="G42" s="24" t="s">
        <v>111</v>
      </c>
      <c r="H42" s="74">
        <v>95.23</v>
      </c>
      <c r="I42" s="37">
        <f t="shared" si="3"/>
        <v>11</v>
      </c>
      <c r="J42" s="59">
        <f t="shared" si="4"/>
        <v>11</v>
      </c>
      <c r="K42" s="25">
        <v>1.25</v>
      </c>
      <c r="L42" s="3">
        <f t="shared" si="5"/>
        <v>1</v>
      </c>
      <c r="M42" s="6"/>
    </row>
    <row r="43" spans="2:16" x14ac:dyDescent="0.2">
      <c r="B43" s="5" t="s">
        <v>146</v>
      </c>
      <c r="C43" s="15" t="s">
        <v>246</v>
      </c>
      <c r="D43" s="3"/>
      <c r="E43" s="242" t="s">
        <v>196</v>
      </c>
      <c r="F43" s="243"/>
      <c r="G43" s="24" t="s">
        <v>113</v>
      </c>
      <c r="H43" s="74">
        <v>337.69</v>
      </c>
      <c r="I43" s="37">
        <f t="shared" si="3"/>
        <v>38</v>
      </c>
      <c r="J43" s="59">
        <f t="shared" si="4"/>
        <v>38</v>
      </c>
      <c r="K43" s="25">
        <v>1.25</v>
      </c>
      <c r="L43" s="3">
        <f t="shared" si="5"/>
        <v>1</v>
      </c>
      <c r="M43" s="6"/>
      <c r="P43" s="23"/>
    </row>
    <row r="44" spans="2:16" x14ac:dyDescent="0.2">
      <c r="B44" s="5" t="s">
        <v>147</v>
      </c>
      <c r="C44" s="15" t="s">
        <v>247</v>
      </c>
      <c r="D44" s="3"/>
      <c r="E44" s="242" t="s">
        <v>197</v>
      </c>
      <c r="F44" s="243"/>
      <c r="G44" s="24" t="s">
        <v>113</v>
      </c>
      <c r="H44" s="74">
        <v>84.76</v>
      </c>
      <c r="I44" s="37">
        <f t="shared" si="3"/>
        <v>9</v>
      </c>
      <c r="J44" s="59">
        <f t="shared" si="4"/>
        <v>9</v>
      </c>
      <c r="K44" s="25">
        <v>1.25</v>
      </c>
      <c r="L44" s="3">
        <f t="shared" si="5"/>
        <v>1</v>
      </c>
      <c r="M44" s="6"/>
    </row>
    <row r="45" spans="2:16" x14ac:dyDescent="0.2">
      <c r="B45" s="5" t="s">
        <v>148</v>
      </c>
      <c r="C45" s="15" t="s">
        <v>247</v>
      </c>
      <c r="D45" s="3"/>
      <c r="E45" s="242" t="s">
        <v>198</v>
      </c>
      <c r="F45" s="243"/>
      <c r="G45" s="24" t="s">
        <v>113</v>
      </c>
      <c r="H45" s="74">
        <v>142.22</v>
      </c>
      <c r="I45" s="37">
        <f t="shared" si="3"/>
        <v>16</v>
      </c>
      <c r="J45" s="59">
        <f t="shared" si="4"/>
        <v>16</v>
      </c>
      <c r="K45" s="25">
        <v>1.25</v>
      </c>
      <c r="L45" s="3">
        <f t="shared" si="5"/>
        <v>1</v>
      </c>
      <c r="M45" s="6"/>
      <c r="P45" s="23"/>
    </row>
    <row r="46" spans="2:16" x14ac:dyDescent="0.2">
      <c r="B46" s="5" t="s">
        <v>149</v>
      </c>
      <c r="C46" s="15" t="s">
        <v>247</v>
      </c>
      <c r="D46" s="3"/>
      <c r="E46" s="242" t="s">
        <v>201</v>
      </c>
      <c r="F46" s="243"/>
      <c r="G46" s="24" t="s">
        <v>113</v>
      </c>
      <c r="H46" s="74">
        <v>155.63</v>
      </c>
      <c r="I46" s="37">
        <f t="shared" si="3"/>
        <v>17</v>
      </c>
      <c r="J46" s="59">
        <f t="shared" si="4"/>
        <v>17</v>
      </c>
      <c r="K46" s="25">
        <v>1.25</v>
      </c>
      <c r="L46" s="3">
        <f t="shared" si="5"/>
        <v>1</v>
      </c>
      <c r="M46" s="6"/>
      <c r="P46" s="23"/>
    </row>
    <row r="47" spans="2:16" x14ac:dyDescent="0.2">
      <c r="B47" s="5" t="s">
        <v>150</v>
      </c>
      <c r="C47" s="15" t="s">
        <v>247</v>
      </c>
      <c r="D47" s="3"/>
      <c r="E47" s="242" t="s">
        <v>202</v>
      </c>
      <c r="F47" s="243"/>
      <c r="G47" s="24" t="s">
        <v>113</v>
      </c>
      <c r="H47" s="74">
        <v>335.42</v>
      </c>
      <c r="I47" s="37">
        <f t="shared" si="3"/>
        <v>37</v>
      </c>
      <c r="J47" s="59">
        <f t="shared" si="4"/>
        <v>37</v>
      </c>
      <c r="K47" s="25">
        <v>1.25</v>
      </c>
      <c r="L47" s="3">
        <f t="shared" si="5"/>
        <v>1</v>
      </c>
      <c r="M47" s="6"/>
    </row>
    <row r="48" spans="2:16" x14ac:dyDescent="0.2">
      <c r="B48" s="5" t="s">
        <v>151</v>
      </c>
      <c r="C48" s="15" t="s">
        <v>247</v>
      </c>
      <c r="D48" s="3"/>
      <c r="E48" s="242" t="s">
        <v>203</v>
      </c>
      <c r="F48" s="243"/>
      <c r="G48" s="24" t="s">
        <v>111</v>
      </c>
      <c r="H48" s="74">
        <v>120.51</v>
      </c>
      <c r="I48" s="37">
        <f t="shared" si="3"/>
        <v>13</v>
      </c>
      <c r="J48" s="59">
        <f t="shared" si="4"/>
        <v>13</v>
      </c>
      <c r="K48" s="25">
        <v>1.25</v>
      </c>
      <c r="L48" s="3">
        <f t="shared" si="5"/>
        <v>1</v>
      </c>
      <c r="M48" s="6"/>
      <c r="P48" s="23"/>
    </row>
    <row r="49" spans="2:16" x14ac:dyDescent="0.2">
      <c r="B49" s="5" t="s">
        <v>152</v>
      </c>
      <c r="C49" s="15" t="s">
        <v>247</v>
      </c>
      <c r="D49" s="3"/>
      <c r="E49" s="242" t="s">
        <v>204</v>
      </c>
      <c r="F49" s="243"/>
      <c r="G49" s="24" t="s">
        <v>111</v>
      </c>
      <c r="H49" s="74">
        <v>80.260000000000005</v>
      </c>
      <c r="I49" s="37">
        <f t="shared" si="3"/>
        <v>9</v>
      </c>
      <c r="J49" s="59">
        <f t="shared" si="4"/>
        <v>9</v>
      </c>
      <c r="K49" s="25">
        <v>1.25</v>
      </c>
      <c r="L49" s="3">
        <f t="shared" si="5"/>
        <v>1</v>
      </c>
      <c r="M49" s="6"/>
    </row>
    <row r="50" spans="2:16" x14ac:dyDescent="0.2">
      <c r="B50" s="5" t="s">
        <v>153</v>
      </c>
      <c r="C50" s="15" t="s">
        <v>247</v>
      </c>
      <c r="D50" s="3"/>
      <c r="E50" s="242" t="s">
        <v>205</v>
      </c>
      <c r="F50" s="243"/>
      <c r="G50" s="24" t="s">
        <v>111</v>
      </c>
      <c r="H50" s="74">
        <v>85.91</v>
      </c>
      <c r="I50" s="37">
        <f t="shared" si="3"/>
        <v>10</v>
      </c>
      <c r="J50" s="59">
        <f t="shared" si="4"/>
        <v>10</v>
      </c>
      <c r="K50" s="25">
        <v>1.25</v>
      </c>
      <c r="L50" s="3">
        <f t="shared" si="5"/>
        <v>1</v>
      </c>
      <c r="M50" s="6"/>
      <c r="P50" s="23"/>
    </row>
    <row r="51" spans="2:16" x14ac:dyDescent="0.2">
      <c r="B51" s="5" t="s">
        <v>154</v>
      </c>
      <c r="C51" s="15" t="s">
        <v>247</v>
      </c>
      <c r="D51" s="3"/>
      <c r="E51" s="242" t="s">
        <v>206</v>
      </c>
      <c r="F51" s="243"/>
      <c r="G51" s="24" t="s">
        <v>113</v>
      </c>
      <c r="H51" s="74">
        <v>111.2</v>
      </c>
      <c r="I51" s="37">
        <f t="shared" si="3"/>
        <v>12</v>
      </c>
      <c r="J51" s="59">
        <f t="shared" si="4"/>
        <v>12</v>
      </c>
      <c r="K51" s="25">
        <v>1.25</v>
      </c>
      <c r="L51" s="3">
        <f t="shared" si="5"/>
        <v>1</v>
      </c>
      <c r="M51" s="6"/>
      <c r="P51" s="23"/>
    </row>
    <row r="52" spans="2:16" x14ac:dyDescent="0.2">
      <c r="B52" s="5" t="s">
        <v>155</v>
      </c>
      <c r="C52" s="15" t="s">
        <v>248</v>
      </c>
      <c r="D52" s="3"/>
      <c r="E52" s="242" t="s">
        <v>207</v>
      </c>
      <c r="F52" s="243"/>
      <c r="G52" s="24" t="s">
        <v>111</v>
      </c>
      <c r="H52" s="74">
        <v>239.99</v>
      </c>
      <c r="I52" s="37">
        <f t="shared" si="3"/>
        <v>27</v>
      </c>
      <c r="J52" s="59">
        <f t="shared" si="4"/>
        <v>27</v>
      </c>
      <c r="K52" s="25">
        <v>1.25</v>
      </c>
      <c r="L52" s="3">
        <f t="shared" si="5"/>
        <v>1</v>
      </c>
      <c r="M52" s="6"/>
    </row>
    <row r="53" spans="2:16" x14ac:dyDescent="0.2">
      <c r="B53" s="5" t="s">
        <v>156</v>
      </c>
      <c r="C53" s="15" t="s">
        <v>248</v>
      </c>
      <c r="D53" s="3"/>
      <c r="E53" s="242" t="s">
        <v>208</v>
      </c>
      <c r="F53" s="243"/>
      <c r="G53" s="24" t="s">
        <v>111</v>
      </c>
      <c r="H53" s="74">
        <v>126.45</v>
      </c>
      <c r="I53" s="37">
        <f t="shared" si="3"/>
        <v>14</v>
      </c>
      <c r="J53" s="59">
        <f t="shared" si="4"/>
        <v>14</v>
      </c>
      <c r="K53" s="25">
        <v>1.25</v>
      </c>
      <c r="L53" s="3">
        <f t="shared" si="5"/>
        <v>1</v>
      </c>
      <c r="M53" s="6"/>
      <c r="P53" s="23"/>
    </row>
    <row r="54" spans="2:16" x14ac:dyDescent="0.2">
      <c r="B54" s="5" t="s">
        <v>157</v>
      </c>
      <c r="C54" s="15" t="s">
        <v>248</v>
      </c>
      <c r="D54" s="3"/>
      <c r="E54" s="242" t="s">
        <v>209</v>
      </c>
      <c r="F54" s="243"/>
      <c r="G54" s="24" t="s">
        <v>111</v>
      </c>
      <c r="H54" s="74">
        <v>75.95</v>
      </c>
      <c r="I54" s="37">
        <f t="shared" si="3"/>
        <v>8</v>
      </c>
      <c r="J54" s="59">
        <f t="shared" si="4"/>
        <v>8</v>
      </c>
      <c r="K54" s="25">
        <v>1.25</v>
      </c>
      <c r="L54" s="3">
        <f t="shared" si="5"/>
        <v>1</v>
      </c>
      <c r="M54" s="6"/>
    </row>
    <row r="55" spans="2:16" x14ac:dyDescent="0.2">
      <c r="B55" s="5" t="s">
        <v>158</v>
      </c>
      <c r="C55" s="15" t="s">
        <v>248</v>
      </c>
      <c r="D55" s="3"/>
      <c r="E55" s="242" t="s">
        <v>210</v>
      </c>
      <c r="F55" s="243"/>
      <c r="G55" s="24" t="s">
        <v>111</v>
      </c>
      <c r="H55" s="74">
        <v>135</v>
      </c>
      <c r="I55" s="37">
        <f t="shared" si="3"/>
        <v>15</v>
      </c>
      <c r="J55" s="59">
        <f t="shared" si="4"/>
        <v>15</v>
      </c>
      <c r="K55" s="25">
        <v>1.25</v>
      </c>
      <c r="L55" s="3">
        <f t="shared" si="5"/>
        <v>1</v>
      </c>
      <c r="M55" s="6"/>
      <c r="P55" s="23"/>
    </row>
    <row r="56" spans="2:16" x14ac:dyDescent="0.2">
      <c r="B56" s="5" t="s">
        <v>159</v>
      </c>
      <c r="C56" s="15" t="s">
        <v>269</v>
      </c>
      <c r="D56" s="3"/>
      <c r="E56" s="242" t="s">
        <v>211</v>
      </c>
      <c r="F56" s="243"/>
      <c r="G56" s="24" t="s">
        <v>113</v>
      </c>
      <c r="H56" s="74">
        <v>120.3</v>
      </c>
      <c r="I56" s="37">
        <f t="shared" si="3"/>
        <v>13</v>
      </c>
      <c r="J56" s="59">
        <f t="shared" si="4"/>
        <v>13</v>
      </c>
      <c r="K56" s="25">
        <v>1.25</v>
      </c>
      <c r="L56" s="3">
        <f t="shared" si="5"/>
        <v>1</v>
      </c>
      <c r="M56" s="6"/>
      <c r="P56" s="23"/>
    </row>
    <row r="57" spans="2:16" x14ac:dyDescent="0.2">
      <c r="B57" s="5" t="s">
        <v>160</v>
      </c>
      <c r="C57" s="15" t="s">
        <v>269</v>
      </c>
      <c r="D57" s="3"/>
      <c r="E57" s="242" t="s">
        <v>212</v>
      </c>
      <c r="F57" s="243"/>
      <c r="G57" s="24" t="s">
        <v>111</v>
      </c>
      <c r="H57" s="74">
        <v>177.62</v>
      </c>
      <c r="I57" s="37">
        <f t="shared" si="3"/>
        <v>20</v>
      </c>
      <c r="J57" s="59">
        <f t="shared" si="4"/>
        <v>20</v>
      </c>
      <c r="K57" s="25">
        <v>1.25</v>
      </c>
      <c r="L57" s="3">
        <f t="shared" si="5"/>
        <v>1</v>
      </c>
      <c r="M57" s="6"/>
    </row>
    <row r="58" spans="2:16" x14ac:dyDescent="0.2">
      <c r="B58" s="5" t="s">
        <v>161</v>
      </c>
      <c r="C58" s="15" t="s">
        <v>269</v>
      </c>
      <c r="D58" s="3"/>
      <c r="E58" s="242" t="s">
        <v>213</v>
      </c>
      <c r="F58" s="243"/>
      <c r="G58" s="24" t="s">
        <v>111</v>
      </c>
      <c r="H58" s="74">
        <v>538.84</v>
      </c>
      <c r="I58" s="37">
        <f t="shared" si="3"/>
        <v>60</v>
      </c>
      <c r="J58" s="59">
        <f t="shared" si="4"/>
        <v>60</v>
      </c>
      <c r="K58" s="25">
        <v>1.25</v>
      </c>
      <c r="L58" s="3">
        <f t="shared" si="5"/>
        <v>2</v>
      </c>
      <c r="M58" s="6"/>
      <c r="P58" s="23"/>
    </row>
    <row r="59" spans="2:16" x14ac:dyDescent="0.2">
      <c r="B59" s="5" t="s">
        <v>162</v>
      </c>
      <c r="C59" s="15" t="s">
        <v>269</v>
      </c>
      <c r="D59" s="3"/>
      <c r="E59" s="242" t="s">
        <v>214</v>
      </c>
      <c r="F59" s="243"/>
      <c r="G59" s="24" t="s">
        <v>113</v>
      </c>
      <c r="H59" s="74">
        <v>125.33</v>
      </c>
      <c r="I59" s="37">
        <f t="shared" si="3"/>
        <v>14</v>
      </c>
      <c r="J59" s="59">
        <f t="shared" si="4"/>
        <v>14</v>
      </c>
      <c r="K59" s="25">
        <v>1.25</v>
      </c>
      <c r="L59" s="3">
        <f t="shared" si="5"/>
        <v>1</v>
      </c>
      <c r="M59" s="6"/>
    </row>
    <row r="60" spans="2:16" x14ac:dyDescent="0.2">
      <c r="B60" s="5" t="s">
        <v>163</v>
      </c>
      <c r="C60" s="15" t="s">
        <v>269</v>
      </c>
      <c r="D60" s="3"/>
      <c r="E60" s="242" t="s">
        <v>215</v>
      </c>
      <c r="F60" s="243"/>
      <c r="G60" s="24" t="s">
        <v>111</v>
      </c>
      <c r="H60" s="74">
        <v>208.3</v>
      </c>
      <c r="I60" s="37">
        <f t="shared" si="3"/>
        <v>23</v>
      </c>
      <c r="J60" s="59">
        <f t="shared" si="4"/>
        <v>23</v>
      </c>
      <c r="K60" s="25">
        <v>1.25</v>
      </c>
      <c r="L60" s="3">
        <f t="shared" si="5"/>
        <v>1</v>
      </c>
      <c r="M60" s="6"/>
      <c r="P60" s="23"/>
    </row>
    <row r="61" spans="2:16" x14ac:dyDescent="0.2">
      <c r="B61" s="5" t="s">
        <v>164</v>
      </c>
      <c r="C61" s="15" t="s">
        <v>269</v>
      </c>
      <c r="D61" s="3"/>
      <c r="E61" s="242" t="s">
        <v>216</v>
      </c>
      <c r="F61" s="243"/>
      <c r="G61" s="24" t="s">
        <v>113</v>
      </c>
      <c r="H61" s="74">
        <v>122.61</v>
      </c>
      <c r="I61" s="37">
        <f t="shared" si="3"/>
        <v>14</v>
      </c>
      <c r="J61" s="59">
        <f t="shared" si="4"/>
        <v>14</v>
      </c>
      <c r="K61" s="25">
        <v>1.25</v>
      </c>
      <c r="L61" s="3">
        <f t="shared" si="5"/>
        <v>1</v>
      </c>
      <c r="M61" s="6"/>
      <c r="P61" s="23"/>
    </row>
    <row r="62" spans="2:16" x14ac:dyDescent="0.2">
      <c r="B62" s="5" t="s">
        <v>165</v>
      </c>
      <c r="C62" s="15" t="s">
        <v>269</v>
      </c>
      <c r="D62" s="3"/>
      <c r="E62" s="242" t="s">
        <v>218</v>
      </c>
      <c r="F62" s="243"/>
      <c r="G62" s="24" t="s">
        <v>111</v>
      </c>
      <c r="H62" s="74">
        <v>202.18</v>
      </c>
      <c r="I62" s="37">
        <f t="shared" si="3"/>
        <v>22</v>
      </c>
      <c r="J62" s="59">
        <f t="shared" si="4"/>
        <v>22</v>
      </c>
      <c r="K62" s="25">
        <v>1.25</v>
      </c>
      <c r="L62" s="3">
        <f t="shared" si="5"/>
        <v>1</v>
      </c>
      <c r="M62" s="6"/>
    </row>
    <row r="63" spans="2:16" x14ac:dyDescent="0.2">
      <c r="B63" s="5" t="s">
        <v>166</v>
      </c>
      <c r="C63" s="15" t="s">
        <v>269</v>
      </c>
      <c r="D63" s="3"/>
      <c r="E63" s="242" t="s">
        <v>220</v>
      </c>
      <c r="F63" s="243"/>
      <c r="G63" s="24" t="s">
        <v>113</v>
      </c>
      <c r="H63" s="74">
        <v>121.83</v>
      </c>
      <c r="I63" s="37">
        <f t="shared" si="3"/>
        <v>14</v>
      </c>
      <c r="J63" s="59">
        <f t="shared" si="4"/>
        <v>14</v>
      </c>
      <c r="K63" s="25">
        <v>1.25</v>
      </c>
      <c r="L63" s="3">
        <f t="shared" si="5"/>
        <v>1</v>
      </c>
      <c r="M63" s="6"/>
      <c r="P63" s="23"/>
    </row>
    <row r="64" spans="2:16" x14ac:dyDescent="0.2">
      <c r="B64" s="5" t="s">
        <v>167</v>
      </c>
      <c r="C64" s="15" t="s">
        <v>269</v>
      </c>
      <c r="D64" s="3"/>
      <c r="E64" s="242" t="s">
        <v>221</v>
      </c>
      <c r="F64" s="243"/>
      <c r="G64" s="24" t="s">
        <v>111</v>
      </c>
      <c r="H64" s="74">
        <v>152.9</v>
      </c>
      <c r="I64" s="37">
        <f t="shared" si="3"/>
        <v>17</v>
      </c>
      <c r="J64" s="59">
        <f t="shared" si="4"/>
        <v>17</v>
      </c>
      <c r="K64" s="25">
        <v>1.25</v>
      </c>
      <c r="L64" s="3">
        <f t="shared" si="5"/>
        <v>1</v>
      </c>
      <c r="M64" s="6"/>
    </row>
    <row r="65" spans="2:16" ht="13.5" thickBot="1" x14ac:dyDescent="0.25">
      <c r="B65" s="57" t="s">
        <v>168</v>
      </c>
      <c r="C65" s="17" t="s">
        <v>270</v>
      </c>
      <c r="D65" s="16"/>
      <c r="E65" s="253" t="s">
        <v>222</v>
      </c>
      <c r="F65" s="254"/>
      <c r="G65" s="98" t="s">
        <v>113</v>
      </c>
      <c r="H65" s="104">
        <v>343.2</v>
      </c>
      <c r="I65" s="105">
        <f t="shared" si="3"/>
        <v>38</v>
      </c>
      <c r="J65" s="59">
        <f t="shared" si="4"/>
        <v>38</v>
      </c>
      <c r="K65" s="25">
        <v>1.25</v>
      </c>
      <c r="L65" s="3">
        <f t="shared" si="5"/>
        <v>1</v>
      </c>
      <c r="M65" s="6"/>
      <c r="P65" s="23"/>
    </row>
    <row r="66" spans="2:16" ht="16.5" thickBot="1" x14ac:dyDescent="0.25">
      <c r="B66" s="250" t="s">
        <v>12</v>
      </c>
      <c r="C66" s="251"/>
      <c r="D66" s="251"/>
      <c r="E66" s="251"/>
      <c r="F66" s="251"/>
      <c r="G66" s="251"/>
      <c r="H66" s="251"/>
      <c r="I66" s="252"/>
      <c r="J66" s="106">
        <f>SUM(J8:J65)</f>
        <v>1907</v>
      </c>
      <c r="K66" s="7"/>
      <c r="L66" s="7">
        <f>SUM(L8:L65)</f>
        <v>84</v>
      </c>
      <c r="M66" s="36" t="s">
        <v>268</v>
      </c>
    </row>
    <row r="67" spans="2:16" x14ac:dyDescent="0.2">
      <c r="E67" s="22"/>
      <c r="F67" s="22"/>
      <c r="P67" s="23"/>
    </row>
    <row r="68" spans="2:16" x14ac:dyDescent="0.2">
      <c r="E68" s="22"/>
      <c r="F68" s="22"/>
      <c r="P68" s="23"/>
    </row>
    <row r="69" spans="2:16" x14ac:dyDescent="0.2">
      <c r="E69" s="22"/>
      <c r="F69" s="22"/>
    </row>
    <row r="70" spans="2:16" x14ac:dyDescent="0.2">
      <c r="E70" s="22"/>
      <c r="F70" s="22"/>
    </row>
    <row r="71" spans="2:16" x14ac:dyDescent="0.2">
      <c r="E71" s="22"/>
      <c r="F71" s="22"/>
    </row>
    <row r="72" spans="2:16" x14ac:dyDescent="0.2">
      <c r="B72" s="23"/>
      <c r="C72" s="23"/>
      <c r="E72" s="22"/>
      <c r="F72" s="22"/>
    </row>
    <row r="73" spans="2:16" x14ac:dyDescent="0.2">
      <c r="E73" s="22"/>
      <c r="F73" s="22"/>
    </row>
    <row r="74" spans="2:16" x14ac:dyDescent="0.2">
      <c r="E74" s="22"/>
      <c r="F74" s="22"/>
    </row>
    <row r="75" spans="2:16" x14ac:dyDescent="0.2">
      <c r="E75" s="22"/>
      <c r="F75" s="22"/>
    </row>
    <row r="76" spans="2:16" x14ac:dyDescent="0.2">
      <c r="E76" s="22"/>
      <c r="F76" s="22"/>
    </row>
    <row r="77" spans="2:16" x14ac:dyDescent="0.2">
      <c r="E77" s="22"/>
      <c r="F77" s="22"/>
    </row>
    <row r="78" spans="2:16" x14ac:dyDescent="0.2">
      <c r="E78" s="22"/>
      <c r="F78" s="22"/>
    </row>
    <row r="79" spans="2:16" x14ac:dyDescent="0.2">
      <c r="E79" s="22"/>
      <c r="F79" s="22"/>
    </row>
    <row r="80" spans="2:16" x14ac:dyDescent="0.2">
      <c r="E80" s="22"/>
      <c r="F80" s="22"/>
    </row>
    <row r="81" spans="5:6" x14ac:dyDescent="0.2">
      <c r="E81" s="22"/>
      <c r="F81" s="22"/>
    </row>
    <row r="82" spans="5:6" x14ac:dyDescent="0.2">
      <c r="E82" s="22"/>
      <c r="F82" s="22"/>
    </row>
    <row r="83" spans="5:6" x14ac:dyDescent="0.2">
      <c r="E83" s="22"/>
      <c r="F83" s="22"/>
    </row>
    <row r="84" spans="5:6" x14ac:dyDescent="0.2">
      <c r="E84" s="22"/>
      <c r="F84" s="22"/>
    </row>
    <row r="85" spans="5:6" x14ac:dyDescent="0.2">
      <c r="E85" s="22"/>
      <c r="F85" s="22"/>
    </row>
    <row r="86" spans="5:6" x14ac:dyDescent="0.2">
      <c r="E86" s="22"/>
      <c r="F86" s="22"/>
    </row>
    <row r="87" spans="5:6" x14ac:dyDescent="0.2">
      <c r="E87" s="22"/>
      <c r="F87" s="22"/>
    </row>
    <row r="88" spans="5:6" x14ac:dyDescent="0.2">
      <c r="E88" s="22"/>
      <c r="F88" s="22"/>
    </row>
    <row r="89" spans="5:6" x14ac:dyDescent="0.2">
      <c r="E89" s="22"/>
      <c r="F89" s="22"/>
    </row>
    <row r="90" spans="5:6" x14ac:dyDescent="0.2">
      <c r="E90" s="22"/>
      <c r="F90" s="22"/>
    </row>
    <row r="91" spans="5:6" x14ac:dyDescent="0.2">
      <c r="E91" s="22"/>
      <c r="F91" s="22"/>
    </row>
    <row r="92" spans="5:6" x14ac:dyDescent="0.2">
      <c r="E92" s="22"/>
      <c r="F92" s="22"/>
    </row>
    <row r="93" spans="5:6" x14ac:dyDescent="0.2">
      <c r="E93" s="22"/>
      <c r="F93" s="22"/>
    </row>
    <row r="94" spans="5:6" x14ac:dyDescent="0.2">
      <c r="E94" s="22"/>
      <c r="F94" s="22"/>
    </row>
    <row r="95" spans="5:6" x14ac:dyDescent="0.2">
      <c r="E95" s="22"/>
      <c r="F95" s="22"/>
    </row>
    <row r="96" spans="5:6" x14ac:dyDescent="0.2">
      <c r="E96" s="22"/>
      <c r="F96" s="22"/>
    </row>
    <row r="97" spans="5:6" x14ac:dyDescent="0.2">
      <c r="E97" s="22"/>
      <c r="F97" s="22"/>
    </row>
    <row r="98" spans="5:6" x14ac:dyDescent="0.2">
      <c r="E98" s="22"/>
      <c r="F98" s="22"/>
    </row>
    <row r="99" spans="5:6" x14ac:dyDescent="0.2">
      <c r="E99" s="22"/>
      <c r="F99" s="22"/>
    </row>
    <row r="100" spans="5:6" x14ac:dyDescent="0.2">
      <c r="E100" s="22"/>
      <c r="F100" s="22"/>
    </row>
    <row r="101" spans="5:6" x14ac:dyDescent="0.2">
      <c r="E101" s="22"/>
      <c r="F101" s="22"/>
    </row>
    <row r="102" spans="5:6" x14ac:dyDescent="0.2">
      <c r="E102" s="22"/>
      <c r="F102" s="22"/>
    </row>
    <row r="103" spans="5:6" x14ac:dyDescent="0.2">
      <c r="E103" s="22"/>
      <c r="F103" s="22"/>
    </row>
    <row r="104" spans="5:6" x14ac:dyDescent="0.2">
      <c r="E104" s="22"/>
      <c r="F104" s="22"/>
    </row>
    <row r="105" spans="5:6" x14ac:dyDescent="0.2">
      <c r="E105" s="22"/>
      <c r="F105" s="22"/>
    </row>
    <row r="106" spans="5:6" x14ac:dyDescent="0.2">
      <c r="E106" s="22"/>
      <c r="F106" s="22"/>
    </row>
    <row r="107" spans="5:6" x14ac:dyDescent="0.2">
      <c r="E107" s="22"/>
      <c r="F107" s="22"/>
    </row>
    <row r="108" spans="5:6" x14ac:dyDescent="0.2">
      <c r="E108" s="22"/>
      <c r="F108" s="22"/>
    </row>
    <row r="109" spans="5:6" x14ac:dyDescent="0.2">
      <c r="E109" s="22"/>
      <c r="F109" s="22"/>
    </row>
    <row r="110" spans="5:6" x14ac:dyDescent="0.2">
      <c r="E110" s="22"/>
      <c r="F110" s="22"/>
    </row>
    <row r="111" spans="5:6" x14ac:dyDescent="0.2">
      <c r="E111" s="22"/>
      <c r="F111" s="22"/>
    </row>
    <row r="112" spans="5:6" x14ac:dyDescent="0.2">
      <c r="E112" s="22"/>
      <c r="F112" s="22"/>
    </row>
    <row r="113" spans="5:6" x14ac:dyDescent="0.2">
      <c r="E113" s="22"/>
      <c r="F113" s="22"/>
    </row>
    <row r="114" spans="5:6" x14ac:dyDescent="0.2">
      <c r="E114" s="22"/>
      <c r="F114" s="22"/>
    </row>
    <row r="115" spans="5:6" x14ac:dyDescent="0.2">
      <c r="E115" s="22"/>
      <c r="F115" s="22"/>
    </row>
    <row r="116" spans="5:6" x14ac:dyDescent="0.2">
      <c r="E116" s="22"/>
      <c r="F116" s="22"/>
    </row>
    <row r="117" spans="5:6" x14ac:dyDescent="0.2">
      <c r="E117" s="22"/>
      <c r="F117" s="22"/>
    </row>
    <row r="118" spans="5:6" x14ac:dyDescent="0.2">
      <c r="E118" s="22"/>
      <c r="F118" s="22"/>
    </row>
    <row r="119" spans="5:6" x14ac:dyDescent="0.2">
      <c r="E119" s="22"/>
      <c r="F119" s="22"/>
    </row>
    <row r="120" spans="5:6" x14ac:dyDescent="0.2">
      <c r="E120" s="22"/>
      <c r="F120" s="22"/>
    </row>
    <row r="121" spans="5:6" x14ac:dyDescent="0.2">
      <c r="E121" s="22"/>
      <c r="F121" s="22"/>
    </row>
    <row r="122" spans="5:6" x14ac:dyDescent="0.2">
      <c r="E122" s="22"/>
      <c r="F122" s="22"/>
    </row>
    <row r="123" spans="5:6" x14ac:dyDescent="0.2">
      <c r="E123" s="22"/>
      <c r="F123" s="22"/>
    </row>
    <row r="124" spans="5:6" x14ac:dyDescent="0.2">
      <c r="E124" s="22"/>
      <c r="F124" s="22"/>
    </row>
    <row r="125" spans="5:6" x14ac:dyDescent="0.2">
      <c r="E125" s="22"/>
      <c r="F125" s="22"/>
    </row>
    <row r="126" spans="5:6" x14ac:dyDescent="0.2">
      <c r="E126" s="22"/>
      <c r="F126" s="22"/>
    </row>
    <row r="127" spans="5:6" x14ac:dyDescent="0.2">
      <c r="E127" s="22"/>
      <c r="F127" s="22"/>
    </row>
    <row r="128" spans="5:6" x14ac:dyDescent="0.2">
      <c r="E128" s="22"/>
      <c r="F128" s="22"/>
    </row>
    <row r="129" spans="5:6" x14ac:dyDescent="0.2">
      <c r="E129" s="22"/>
      <c r="F129" s="22"/>
    </row>
    <row r="130" spans="5:6" x14ac:dyDescent="0.2">
      <c r="E130" s="22"/>
      <c r="F130" s="22"/>
    </row>
    <row r="131" spans="5:6" x14ac:dyDescent="0.2">
      <c r="E131" s="22"/>
      <c r="F131" s="22"/>
    </row>
    <row r="132" spans="5:6" x14ac:dyDescent="0.2">
      <c r="E132" s="22"/>
      <c r="F132" s="22"/>
    </row>
    <row r="133" spans="5:6" x14ac:dyDescent="0.2">
      <c r="E133" s="22"/>
      <c r="F133" s="22"/>
    </row>
    <row r="134" spans="5:6" x14ac:dyDescent="0.2">
      <c r="E134" s="22"/>
      <c r="F134" s="22"/>
    </row>
    <row r="135" spans="5:6" x14ac:dyDescent="0.2">
      <c r="E135" s="22"/>
      <c r="F135" s="22"/>
    </row>
    <row r="136" spans="5:6" x14ac:dyDescent="0.2">
      <c r="E136" s="22"/>
      <c r="F136" s="22"/>
    </row>
    <row r="137" spans="5:6" x14ac:dyDescent="0.2">
      <c r="E137" s="22"/>
      <c r="F137" s="22"/>
    </row>
    <row r="138" spans="5:6" x14ac:dyDescent="0.2">
      <c r="E138" s="22"/>
      <c r="F138" s="22"/>
    </row>
    <row r="139" spans="5:6" x14ac:dyDescent="0.2">
      <c r="E139" s="22"/>
      <c r="F139" s="22"/>
    </row>
    <row r="140" spans="5:6" x14ac:dyDescent="0.2">
      <c r="E140" s="22"/>
      <c r="F140" s="22"/>
    </row>
    <row r="141" spans="5:6" x14ac:dyDescent="0.2">
      <c r="E141" s="22"/>
      <c r="F141" s="22"/>
    </row>
    <row r="142" spans="5:6" x14ac:dyDescent="0.2">
      <c r="E142" s="22"/>
      <c r="F142" s="22"/>
    </row>
    <row r="143" spans="5:6" x14ac:dyDescent="0.2">
      <c r="E143" s="22"/>
      <c r="F143" s="22"/>
    </row>
    <row r="144" spans="5:6" x14ac:dyDescent="0.2">
      <c r="E144" s="22"/>
      <c r="F144" s="22"/>
    </row>
    <row r="145" spans="5:6" x14ac:dyDescent="0.2">
      <c r="E145" s="22"/>
      <c r="F145" s="22"/>
    </row>
    <row r="146" spans="5:6" x14ac:dyDescent="0.2">
      <c r="E146" s="22"/>
      <c r="F146" s="22"/>
    </row>
    <row r="147" spans="5:6" x14ac:dyDescent="0.2">
      <c r="E147" s="22"/>
      <c r="F147" s="22"/>
    </row>
    <row r="148" spans="5:6" x14ac:dyDescent="0.2">
      <c r="E148" s="22"/>
      <c r="F148" s="22"/>
    </row>
    <row r="149" spans="5:6" x14ac:dyDescent="0.2">
      <c r="E149" s="22"/>
      <c r="F149" s="22"/>
    </row>
    <row r="150" spans="5:6" x14ac:dyDescent="0.2">
      <c r="E150" s="22"/>
      <c r="F150" s="22"/>
    </row>
    <row r="151" spans="5:6" x14ac:dyDescent="0.2">
      <c r="E151" s="22"/>
      <c r="F151" s="22"/>
    </row>
    <row r="152" spans="5:6" x14ac:dyDescent="0.2">
      <c r="E152" s="22"/>
      <c r="F152" s="22"/>
    </row>
    <row r="153" spans="5:6" x14ac:dyDescent="0.2">
      <c r="E153" s="22"/>
      <c r="F153" s="22"/>
    </row>
    <row r="154" spans="5:6" x14ac:dyDescent="0.2">
      <c r="E154" s="22"/>
      <c r="F154" s="22"/>
    </row>
    <row r="155" spans="5:6" x14ac:dyDescent="0.2">
      <c r="E155" s="22"/>
      <c r="F155" s="22"/>
    </row>
    <row r="156" spans="5:6" x14ac:dyDescent="0.2">
      <c r="E156" s="22"/>
      <c r="F156" s="22"/>
    </row>
    <row r="157" spans="5:6" x14ac:dyDescent="0.2">
      <c r="E157" s="22"/>
      <c r="F157" s="22"/>
    </row>
    <row r="158" spans="5:6" x14ac:dyDescent="0.2">
      <c r="E158" s="22"/>
      <c r="F158" s="22"/>
    </row>
    <row r="159" spans="5:6" x14ac:dyDescent="0.2">
      <c r="E159" s="22"/>
      <c r="F159" s="22"/>
    </row>
    <row r="160" spans="5:6" x14ac:dyDescent="0.2">
      <c r="E160" s="22"/>
      <c r="F160" s="22"/>
    </row>
    <row r="161" spans="5:6" x14ac:dyDescent="0.2">
      <c r="E161" s="22"/>
      <c r="F161" s="22"/>
    </row>
    <row r="162" spans="5:6" x14ac:dyDescent="0.2">
      <c r="E162" s="22"/>
      <c r="F162" s="22"/>
    </row>
    <row r="163" spans="5:6" x14ac:dyDescent="0.2">
      <c r="E163" s="22"/>
      <c r="F163" s="22"/>
    </row>
    <row r="164" spans="5:6" x14ac:dyDescent="0.2">
      <c r="E164" s="22"/>
      <c r="F164" s="22"/>
    </row>
    <row r="165" spans="5:6" x14ac:dyDescent="0.2">
      <c r="E165" s="22"/>
      <c r="F165" s="22"/>
    </row>
    <row r="166" spans="5:6" x14ac:dyDescent="0.2">
      <c r="E166" s="22"/>
      <c r="F166" s="22"/>
    </row>
    <row r="167" spans="5:6" x14ac:dyDescent="0.2">
      <c r="E167" s="22"/>
      <c r="F167" s="22"/>
    </row>
    <row r="168" spans="5:6" x14ac:dyDescent="0.2">
      <c r="E168" s="22"/>
      <c r="F168" s="22"/>
    </row>
    <row r="169" spans="5:6" x14ac:dyDescent="0.2">
      <c r="E169" s="22"/>
      <c r="F169" s="22"/>
    </row>
    <row r="170" spans="5:6" x14ac:dyDescent="0.2">
      <c r="E170" s="22"/>
      <c r="F170" s="22"/>
    </row>
    <row r="171" spans="5:6" x14ac:dyDescent="0.2">
      <c r="E171" s="22"/>
      <c r="F171" s="22"/>
    </row>
    <row r="172" spans="5:6" x14ac:dyDescent="0.2">
      <c r="E172" s="22"/>
      <c r="F172" s="22"/>
    </row>
    <row r="173" spans="5:6" x14ac:dyDescent="0.2">
      <c r="E173" s="22"/>
      <c r="F173" s="22"/>
    </row>
    <row r="174" spans="5:6" x14ac:dyDescent="0.2">
      <c r="E174" s="22"/>
      <c r="F174" s="22"/>
    </row>
    <row r="175" spans="5:6" x14ac:dyDescent="0.2">
      <c r="E175" s="22"/>
      <c r="F175" s="22"/>
    </row>
    <row r="176" spans="5:6" x14ac:dyDescent="0.2">
      <c r="E176" s="22"/>
      <c r="F176" s="22"/>
    </row>
    <row r="177" spans="5:6" x14ac:dyDescent="0.2">
      <c r="E177" s="22"/>
      <c r="F177" s="22"/>
    </row>
    <row r="178" spans="5:6" x14ac:dyDescent="0.2">
      <c r="E178" s="22"/>
      <c r="F178" s="22"/>
    </row>
    <row r="179" spans="5:6" x14ac:dyDescent="0.2">
      <c r="E179" s="22"/>
      <c r="F179" s="22"/>
    </row>
    <row r="180" spans="5:6" x14ac:dyDescent="0.2">
      <c r="E180" s="22"/>
      <c r="F180" s="22"/>
    </row>
    <row r="181" spans="5:6" x14ac:dyDescent="0.2">
      <c r="E181" s="22"/>
      <c r="F181" s="22"/>
    </row>
    <row r="182" spans="5:6" x14ac:dyDescent="0.2">
      <c r="E182" s="22"/>
      <c r="F182" s="22"/>
    </row>
    <row r="183" spans="5:6" x14ac:dyDescent="0.2">
      <c r="E183" s="22"/>
      <c r="F183" s="22"/>
    </row>
    <row r="184" spans="5:6" x14ac:dyDescent="0.2">
      <c r="E184" s="22"/>
      <c r="F184" s="22"/>
    </row>
    <row r="185" spans="5:6" x14ac:dyDescent="0.2">
      <c r="E185" s="22"/>
      <c r="F185" s="22"/>
    </row>
    <row r="186" spans="5:6" x14ac:dyDescent="0.2">
      <c r="E186" s="22"/>
      <c r="F186" s="22"/>
    </row>
    <row r="187" spans="5:6" x14ac:dyDescent="0.2">
      <c r="E187" s="22"/>
      <c r="F187" s="22"/>
    </row>
    <row r="188" spans="5:6" x14ac:dyDescent="0.2">
      <c r="E188" s="22"/>
      <c r="F188" s="22"/>
    </row>
    <row r="189" spans="5:6" x14ac:dyDescent="0.2">
      <c r="E189" s="22"/>
      <c r="F189" s="22"/>
    </row>
    <row r="190" spans="5:6" x14ac:dyDescent="0.2">
      <c r="E190" s="22"/>
      <c r="F190" s="22"/>
    </row>
    <row r="191" spans="5:6" x14ac:dyDescent="0.2">
      <c r="E191" s="22"/>
      <c r="F191" s="22"/>
    </row>
    <row r="192" spans="5:6" x14ac:dyDescent="0.2">
      <c r="E192" s="22"/>
      <c r="F192" s="22"/>
    </row>
    <row r="193" spans="5:6" x14ac:dyDescent="0.2">
      <c r="E193" s="22"/>
      <c r="F193" s="22"/>
    </row>
    <row r="194" spans="5:6" x14ac:dyDescent="0.2">
      <c r="E194" s="22"/>
      <c r="F194" s="22"/>
    </row>
    <row r="195" spans="5:6" x14ac:dyDescent="0.2">
      <c r="E195" s="22"/>
      <c r="F195" s="22"/>
    </row>
    <row r="196" spans="5:6" x14ac:dyDescent="0.2">
      <c r="E196" s="22"/>
      <c r="F196" s="22"/>
    </row>
    <row r="197" spans="5:6" x14ac:dyDescent="0.2">
      <c r="E197" s="22"/>
      <c r="F197" s="22"/>
    </row>
    <row r="198" spans="5:6" x14ac:dyDescent="0.2">
      <c r="E198" s="22"/>
      <c r="F198" s="22"/>
    </row>
    <row r="199" spans="5:6" x14ac:dyDescent="0.2">
      <c r="E199" s="22"/>
      <c r="F199" s="22"/>
    </row>
    <row r="200" spans="5:6" x14ac:dyDescent="0.2">
      <c r="E200" s="22"/>
      <c r="F200" s="22"/>
    </row>
    <row r="201" spans="5:6" x14ac:dyDescent="0.2">
      <c r="E201" s="22"/>
      <c r="F201" s="22"/>
    </row>
    <row r="202" spans="5:6" x14ac:dyDescent="0.2">
      <c r="E202" s="22"/>
      <c r="F202" s="22"/>
    </row>
    <row r="203" spans="5:6" x14ac:dyDescent="0.2">
      <c r="E203" s="22"/>
      <c r="F203" s="22"/>
    </row>
    <row r="204" spans="5:6" x14ac:dyDescent="0.2">
      <c r="E204" s="22"/>
      <c r="F204" s="22"/>
    </row>
    <row r="205" spans="5:6" x14ac:dyDescent="0.2">
      <c r="E205" s="22"/>
      <c r="F205" s="22"/>
    </row>
    <row r="206" spans="5:6" x14ac:dyDescent="0.2">
      <c r="E206" s="22"/>
      <c r="F206" s="22"/>
    </row>
    <row r="207" spans="5:6" x14ac:dyDescent="0.2">
      <c r="E207" s="22"/>
      <c r="F207" s="22"/>
    </row>
    <row r="208" spans="5:6" x14ac:dyDescent="0.2">
      <c r="E208" s="22"/>
      <c r="F208" s="22"/>
    </row>
    <row r="209" spans="5:6" x14ac:dyDescent="0.2">
      <c r="E209" s="22"/>
      <c r="F209" s="22"/>
    </row>
    <row r="210" spans="5:6" x14ac:dyDescent="0.2">
      <c r="E210" s="22"/>
      <c r="F210" s="22"/>
    </row>
    <row r="211" spans="5:6" x14ac:dyDescent="0.2">
      <c r="E211" s="22"/>
      <c r="F211" s="22"/>
    </row>
    <row r="212" spans="5:6" x14ac:dyDescent="0.2">
      <c r="E212" s="22"/>
      <c r="F212" s="22"/>
    </row>
    <row r="213" spans="5:6" x14ac:dyDescent="0.2">
      <c r="E213" s="22"/>
      <c r="F213" s="22"/>
    </row>
    <row r="214" spans="5:6" x14ac:dyDescent="0.2">
      <c r="E214" s="22"/>
      <c r="F214" s="22"/>
    </row>
    <row r="215" spans="5:6" x14ac:dyDescent="0.2">
      <c r="E215" s="22"/>
      <c r="F215" s="22"/>
    </row>
    <row r="216" spans="5:6" x14ac:dyDescent="0.2">
      <c r="E216" s="22"/>
      <c r="F216" s="22"/>
    </row>
    <row r="217" spans="5:6" x14ac:dyDescent="0.2">
      <c r="E217" s="22"/>
      <c r="F217" s="22"/>
    </row>
    <row r="218" spans="5:6" x14ac:dyDescent="0.2">
      <c r="E218" s="22"/>
      <c r="F218" s="22"/>
    </row>
    <row r="219" spans="5:6" x14ac:dyDescent="0.2">
      <c r="E219" s="22"/>
      <c r="F219" s="22"/>
    </row>
    <row r="220" spans="5:6" x14ac:dyDescent="0.2">
      <c r="E220" s="22"/>
      <c r="F220" s="22"/>
    </row>
    <row r="221" spans="5:6" x14ac:dyDescent="0.2">
      <c r="E221" s="22"/>
      <c r="F221" s="22"/>
    </row>
    <row r="222" spans="5:6" x14ac:dyDescent="0.2">
      <c r="E222" s="22"/>
      <c r="F222" s="22"/>
    </row>
    <row r="223" spans="5:6" x14ac:dyDescent="0.2">
      <c r="E223" s="22"/>
      <c r="F223" s="22"/>
    </row>
    <row r="224" spans="5:6" x14ac:dyDescent="0.2">
      <c r="E224" s="22"/>
      <c r="F224" s="22"/>
    </row>
    <row r="225" spans="5:6" x14ac:dyDescent="0.2">
      <c r="E225" s="22"/>
      <c r="F225" s="22"/>
    </row>
    <row r="226" spans="5:6" x14ac:dyDescent="0.2">
      <c r="E226" s="22"/>
      <c r="F226" s="22"/>
    </row>
    <row r="227" spans="5:6" x14ac:dyDescent="0.2">
      <c r="E227" s="22"/>
      <c r="F227" s="22"/>
    </row>
    <row r="228" spans="5:6" x14ac:dyDescent="0.2">
      <c r="E228" s="22"/>
      <c r="F228" s="22"/>
    </row>
    <row r="229" spans="5:6" x14ac:dyDescent="0.2">
      <c r="E229" s="22"/>
      <c r="F229" s="22"/>
    </row>
    <row r="230" spans="5:6" x14ac:dyDescent="0.2">
      <c r="E230" s="22"/>
      <c r="F230" s="22"/>
    </row>
    <row r="231" spans="5:6" x14ac:dyDescent="0.2">
      <c r="E231" s="22"/>
      <c r="F231" s="22"/>
    </row>
    <row r="232" spans="5:6" x14ac:dyDescent="0.2">
      <c r="E232" s="22"/>
      <c r="F232" s="22"/>
    </row>
    <row r="233" spans="5:6" x14ac:dyDescent="0.2">
      <c r="E233" s="22"/>
      <c r="F233" s="22"/>
    </row>
    <row r="234" spans="5:6" x14ac:dyDescent="0.2">
      <c r="E234" s="22"/>
      <c r="F234" s="22"/>
    </row>
    <row r="235" spans="5:6" x14ac:dyDescent="0.2">
      <c r="E235" s="22"/>
      <c r="F235" s="22"/>
    </row>
    <row r="236" spans="5:6" x14ac:dyDescent="0.2">
      <c r="E236" s="22"/>
      <c r="F236" s="22"/>
    </row>
    <row r="237" spans="5:6" x14ac:dyDescent="0.2">
      <c r="E237" s="22"/>
      <c r="F237" s="22"/>
    </row>
    <row r="238" spans="5:6" x14ac:dyDescent="0.2">
      <c r="E238" s="22"/>
      <c r="F238" s="22"/>
    </row>
    <row r="239" spans="5:6" x14ac:dyDescent="0.2">
      <c r="E239" s="22"/>
      <c r="F239" s="22"/>
    </row>
    <row r="240" spans="5:6" x14ac:dyDescent="0.2">
      <c r="E240" s="22"/>
      <c r="F240" s="22"/>
    </row>
    <row r="241" spans="5:6" x14ac:dyDescent="0.2">
      <c r="E241" s="22"/>
      <c r="F241" s="22"/>
    </row>
    <row r="242" spans="5:6" x14ac:dyDescent="0.2">
      <c r="E242" s="22"/>
      <c r="F242" s="22"/>
    </row>
    <row r="243" spans="5:6" x14ac:dyDescent="0.2">
      <c r="E243" s="22"/>
      <c r="F243" s="22"/>
    </row>
    <row r="244" spans="5:6" x14ac:dyDescent="0.2">
      <c r="E244" s="22"/>
      <c r="F244" s="22"/>
    </row>
    <row r="245" spans="5:6" x14ac:dyDescent="0.2">
      <c r="E245" s="22"/>
      <c r="F245" s="22"/>
    </row>
    <row r="246" spans="5:6" x14ac:dyDescent="0.2">
      <c r="E246" s="22"/>
      <c r="F246" s="22"/>
    </row>
    <row r="247" spans="5:6" x14ac:dyDescent="0.2">
      <c r="E247" s="22"/>
      <c r="F247" s="22"/>
    </row>
    <row r="248" spans="5:6" x14ac:dyDescent="0.2">
      <c r="E248" s="22"/>
      <c r="F248" s="22"/>
    </row>
    <row r="249" spans="5:6" x14ac:dyDescent="0.2">
      <c r="E249" s="22"/>
      <c r="F249" s="22"/>
    </row>
    <row r="250" spans="5:6" x14ac:dyDescent="0.2">
      <c r="E250" s="22"/>
      <c r="F250" s="22"/>
    </row>
    <row r="251" spans="5:6" x14ac:dyDescent="0.2">
      <c r="E251" s="22"/>
      <c r="F251" s="22"/>
    </row>
    <row r="252" spans="5:6" x14ac:dyDescent="0.2">
      <c r="E252" s="22"/>
      <c r="F252" s="22"/>
    </row>
    <row r="253" spans="5:6" x14ac:dyDescent="0.2">
      <c r="E253" s="22"/>
      <c r="F253" s="22"/>
    </row>
    <row r="254" spans="5:6" x14ac:dyDescent="0.2">
      <c r="E254" s="22"/>
      <c r="F254" s="22"/>
    </row>
    <row r="255" spans="5:6" x14ac:dyDescent="0.2">
      <c r="E255" s="22"/>
      <c r="F255" s="22"/>
    </row>
    <row r="256" spans="5:6" x14ac:dyDescent="0.2">
      <c r="E256" s="22"/>
      <c r="F256" s="22"/>
    </row>
    <row r="257" spans="5:6" x14ac:dyDescent="0.2">
      <c r="E257" s="22"/>
      <c r="F257" s="22"/>
    </row>
    <row r="258" spans="5:6" x14ac:dyDescent="0.2">
      <c r="E258" s="22"/>
      <c r="F258" s="22"/>
    </row>
    <row r="259" spans="5:6" x14ac:dyDescent="0.2">
      <c r="E259" s="22"/>
      <c r="F259" s="22"/>
    </row>
    <row r="260" spans="5:6" x14ac:dyDescent="0.2">
      <c r="E260" s="22"/>
      <c r="F260" s="22"/>
    </row>
    <row r="261" spans="5:6" x14ac:dyDescent="0.2">
      <c r="E261" s="22"/>
      <c r="F261" s="22"/>
    </row>
    <row r="262" spans="5:6" x14ac:dyDescent="0.2">
      <c r="E262" s="22"/>
      <c r="F262" s="22"/>
    </row>
    <row r="263" spans="5:6" x14ac:dyDescent="0.2">
      <c r="E263" s="22"/>
      <c r="F263" s="22"/>
    </row>
    <row r="264" spans="5:6" x14ac:dyDescent="0.2">
      <c r="E264" s="22"/>
      <c r="F264" s="22"/>
    </row>
    <row r="265" spans="5:6" x14ac:dyDescent="0.2">
      <c r="E265" s="22"/>
      <c r="F265" s="22"/>
    </row>
    <row r="266" spans="5:6" x14ac:dyDescent="0.2">
      <c r="E266" s="22"/>
      <c r="F266" s="22"/>
    </row>
    <row r="267" spans="5:6" x14ac:dyDescent="0.2">
      <c r="E267" s="22"/>
      <c r="F267" s="22"/>
    </row>
    <row r="268" spans="5:6" x14ac:dyDescent="0.2">
      <c r="E268" s="22"/>
      <c r="F268" s="22"/>
    </row>
    <row r="269" spans="5:6" x14ac:dyDescent="0.2">
      <c r="E269" s="22"/>
      <c r="F269" s="22"/>
    </row>
    <row r="270" spans="5:6" x14ac:dyDescent="0.2">
      <c r="E270" s="22"/>
      <c r="F270" s="22"/>
    </row>
    <row r="271" spans="5:6" x14ac:dyDescent="0.2">
      <c r="E271" s="22"/>
      <c r="F271" s="22"/>
    </row>
    <row r="272" spans="5:6" x14ac:dyDescent="0.2">
      <c r="E272" s="22"/>
      <c r="F272" s="22"/>
    </row>
    <row r="273" spans="5:6" x14ac:dyDescent="0.2">
      <c r="E273" s="22"/>
      <c r="F273" s="22"/>
    </row>
    <row r="274" spans="5:6" x14ac:dyDescent="0.2">
      <c r="E274" s="22"/>
      <c r="F274" s="22"/>
    </row>
    <row r="275" spans="5:6" x14ac:dyDescent="0.2">
      <c r="E275" s="22"/>
      <c r="F275" s="22"/>
    </row>
    <row r="276" spans="5:6" x14ac:dyDescent="0.2">
      <c r="E276" s="22"/>
      <c r="F276" s="22"/>
    </row>
    <row r="277" spans="5:6" x14ac:dyDescent="0.2">
      <c r="E277" s="22"/>
      <c r="F277" s="22"/>
    </row>
    <row r="278" spans="5:6" x14ac:dyDescent="0.2">
      <c r="E278" s="22"/>
      <c r="F278" s="22"/>
    </row>
    <row r="279" spans="5:6" x14ac:dyDescent="0.2">
      <c r="E279" s="22"/>
      <c r="F279" s="22"/>
    </row>
    <row r="280" spans="5:6" x14ac:dyDescent="0.2">
      <c r="E280" s="22"/>
      <c r="F280" s="22"/>
    </row>
    <row r="281" spans="5:6" x14ac:dyDescent="0.2">
      <c r="E281" s="22"/>
      <c r="F281" s="22"/>
    </row>
    <row r="282" spans="5:6" x14ac:dyDescent="0.2">
      <c r="E282" s="22"/>
      <c r="F282" s="22"/>
    </row>
    <row r="283" spans="5:6" x14ac:dyDescent="0.2">
      <c r="E283" s="22"/>
      <c r="F283" s="22"/>
    </row>
    <row r="284" spans="5:6" x14ac:dyDescent="0.2">
      <c r="E284" s="22"/>
      <c r="F284" s="22"/>
    </row>
    <row r="285" spans="5:6" x14ac:dyDescent="0.2">
      <c r="E285" s="22"/>
      <c r="F285" s="22"/>
    </row>
    <row r="286" spans="5:6" x14ac:dyDescent="0.2">
      <c r="E286" s="22"/>
      <c r="F286" s="22"/>
    </row>
    <row r="287" spans="5:6" x14ac:dyDescent="0.2">
      <c r="E287" s="22"/>
      <c r="F287" s="22"/>
    </row>
    <row r="288" spans="5:6" x14ac:dyDescent="0.2">
      <c r="E288" s="22"/>
      <c r="F288" s="22"/>
    </row>
    <row r="289" spans="5:6" x14ac:dyDescent="0.2">
      <c r="E289" s="22"/>
      <c r="F289" s="22"/>
    </row>
    <row r="290" spans="5:6" x14ac:dyDescent="0.2">
      <c r="E290" s="22"/>
      <c r="F290" s="22"/>
    </row>
    <row r="291" spans="5:6" x14ac:dyDescent="0.2">
      <c r="E291" s="22"/>
      <c r="F291" s="22"/>
    </row>
    <row r="292" spans="5:6" x14ac:dyDescent="0.2">
      <c r="E292" s="22"/>
      <c r="F292" s="22"/>
    </row>
    <row r="293" spans="5:6" x14ac:dyDescent="0.2">
      <c r="E293" s="22"/>
      <c r="F293" s="22"/>
    </row>
    <row r="294" spans="5:6" x14ac:dyDescent="0.2">
      <c r="E294" s="22"/>
      <c r="F294" s="22"/>
    </row>
    <row r="295" spans="5:6" x14ac:dyDescent="0.2">
      <c r="E295" s="22"/>
      <c r="F295" s="22"/>
    </row>
    <row r="296" spans="5:6" x14ac:dyDescent="0.2">
      <c r="E296" s="22"/>
      <c r="F296" s="22"/>
    </row>
    <row r="297" spans="5:6" x14ac:dyDescent="0.2">
      <c r="E297" s="22"/>
      <c r="F297" s="22"/>
    </row>
    <row r="298" spans="5:6" x14ac:dyDescent="0.2">
      <c r="E298" s="22"/>
      <c r="F298" s="22"/>
    </row>
    <row r="299" spans="5:6" x14ac:dyDescent="0.2">
      <c r="E299" s="22"/>
      <c r="F299" s="22"/>
    </row>
    <row r="300" spans="5:6" x14ac:dyDescent="0.2">
      <c r="E300" s="22"/>
      <c r="F300" s="22"/>
    </row>
    <row r="301" spans="5:6" x14ac:dyDescent="0.2">
      <c r="E301" s="22"/>
      <c r="F301" s="22"/>
    </row>
    <row r="302" spans="5:6" x14ac:dyDescent="0.2">
      <c r="E302" s="22"/>
      <c r="F302" s="22"/>
    </row>
    <row r="303" spans="5:6" x14ac:dyDescent="0.2">
      <c r="E303" s="22"/>
      <c r="F303" s="22"/>
    </row>
    <row r="304" spans="5:6" x14ac:dyDescent="0.2">
      <c r="E304" s="22"/>
      <c r="F304" s="22"/>
    </row>
    <row r="305" spans="5:6" x14ac:dyDescent="0.2">
      <c r="E305" s="22"/>
      <c r="F305" s="22"/>
    </row>
    <row r="306" spans="5:6" x14ac:dyDescent="0.2">
      <c r="E306" s="22"/>
      <c r="F306" s="22"/>
    </row>
    <row r="307" spans="5:6" x14ac:dyDescent="0.2">
      <c r="E307" s="22"/>
      <c r="F307" s="22"/>
    </row>
    <row r="308" spans="5:6" x14ac:dyDescent="0.2">
      <c r="E308" s="22"/>
      <c r="F308" s="22"/>
    </row>
    <row r="309" spans="5:6" x14ac:dyDescent="0.2">
      <c r="E309" s="22"/>
      <c r="F309" s="22"/>
    </row>
    <row r="310" spans="5:6" x14ac:dyDescent="0.2">
      <c r="E310" s="22"/>
      <c r="F310" s="22"/>
    </row>
    <row r="311" spans="5:6" x14ac:dyDescent="0.2">
      <c r="E311" s="22"/>
      <c r="F311" s="22"/>
    </row>
    <row r="312" spans="5:6" x14ac:dyDescent="0.2">
      <c r="E312" s="22"/>
      <c r="F312" s="22"/>
    </row>
    <row r="313" spans="5:6" x14ac:dyDescent="0.2">
      <c r="E313" s="22"/>
      <c r="F313" s="22"/>
    </row>
    <row r="314" spans="5:6" x14ac:dyDescent="0.2">
      <c r="E314" s="22"/>
      <c r="F314" s="22"/>
    </row>
    <row r="315" spans="5:6" x14ac:dyDescent="0.2">
      <c r="E315" s="22"/>
      <c r="F315" s="22"/>
    </row>
    <row r="316" spans="5:6" x14ac:dyDescent="0.2">
      <c r="E316" s="22"/>
      <c r="F316" s="22"/>
    </row>
    <row r="317" spans="5:6" x14ac:dyDescent="0.2">
      <c r="E317" s="22"/>
      <c r="F317" s="22"/>
    </row>
    <row r="318" spans="5:6" x14ac:dyDescent="0.2">
      <c r="E318" s="22"/>
      <c r="F318" s="22"/>
    </row>
    <row r="319" spans="5:6" x14ac:dyDescent="0.2">
      <c r="E319" s="22"/>
      <c r="F319" s="22"/>
    </row>
    <row r="320" spans="5:6" x14ac:dyDescent="0.2">
      <c r="E320" s="22"/>
      <c r="F320" s="22"/>
    </row>
    <row r="321" spans="5:6" x14ac:dyDescent="0.2">
      <c r="E321" s="22"/>
      <c r="F321" s="22"/>
    </row>
    <row r="322" spans="5:6" x14ac:dyDescent="0.2">
      <c r="E322" s="22"/>
      <c r="F322" s="22"/>
    </row>
    <row r="323" spans="5:6" x14ac:dyDescent="0.2">
      <c r="E323" s="22"/>
      <c r="F323" s="22"/>
    </row>
    <row r="324" spans="5:6" x14ac:dyDescent="0.2">
      <c r="E324" s="22"/>
      <c r="F324" s="22"/>
    </row>
    <row r="325" spans="5:6" x14ac:dyDescent="0.2">
      <c r="E325" s="22"/>
      <c r="F325" s="22"/>
    </row>
    <row r="326" spans="5:6" x14ac:dyDescent="0.2">
      <c r="E326" s="22"/>
      <c r="F326" s="22"/>
    </row>
    <row r="327" spans="5:6" x14ac:dyDescent="0.2">
      <c r="E327" s="22"/>
      <c r="F327" s="22"/>
    </row>
    <row r="328" spans="5:6" x14ac:dyDescent="0.2">
      <c r="E328" s="22"/>
      <c r="F328" s="22"/>
    </row>
    <row r="329" spans="5:6" x14ac:dyDescent="0.2">
      <c r="E329" s="22"/>
      <c r="F329" s="22"/>
    </row>
    <row r="330" spans="5:6" x14ac:dyDescent="0.2">
      <c r="E330" s="22"/>
      <c r="F330" s="22"/>
    </row>
    <row r="331" spans="5:6" x14ac:dyDescent="0.2">
      <c r="E331" s="22"/>
      <c r="F331" s="22"/>
    </row>
    <row r="332" spans="5:6" x14ac:dyDescent="0.2">
      <c r="E332" s="22"/>
      <c r="F332" s="22"/>
    </row>
    <row r="333" spans="5:6" x14ac:dyDescent="0.2">
      <c r="E333" s="22"/>
      <c r="F333" s="22"/>
    </row>
    <row r="334" spans="5:6" x14ac:dyDescent="0.2">
      <c r="E334" s="22"/>
      <c r="F334" s="22"/>
    </row>
    <row r="335" spans="5:6" x14ac:dyDescent="0.2">
      <c r="E335" s="22"/>
      <c r="F335" s="22"/>
    </row>
    <row r="336" spans="5:6" x14ac:dyDescent="0.2">
      <c r="E336" s="22"/>
      <c r="F336" s="22"/>
    </row>
    <row r="337" spans="5:6" x14ac:dyDescent="0.2">
      <c r="E337" s="22"/>
      <c r="F337" s="22"/>
    </row>
    <row r="338" spans="5:6" x14ac:dyDescent="0.2">
      <c r="E338" s="22"/>
      <c r="F338" s="22"/>
    </row>
    <row r="339" spans="5:6" x14ac:dyDescent="0.2">
      <c r="E339" s="22"/>
      <c r="F339" s="22"/>
    </row>
    <row r="340" spans="5:6" x14ac:dyDescent="0.2">
      <c r="E340" s="22"/>
      <c r="F340" s="22"/>
    </row>
    <row r="341" spans="5:6" x14ac:dyDescent="0.2">
      <c r="E341" s="22"/>
      <c r="F341" s="22"/>
    </row>
    <row r="342" spans="5:6" x14ac:dyDescent="0.2">
      <c r="E342" s="22"/>
      <c r="F342" s="22"/>
    </row>
    <row r="343" spans="5:6" x14ac:dyDescent="0.2">
      <c r="E343" s="22"/>
      <c r="F343" s="22"/>
    </row>
    <row r="344" spans="5:6" x14ac:dyDescent="0.2">
      <c r="E344" s="22"/>
      <c r="F344" s="22"/>
    </row>
    <row r="345" spans="5:6" x14ac:dyDescent="0.2">
      <c r="E345" s="22"/>
      <c r="F345" s="22"/>
    </row>
    <row r="346" spans="5:6" x14ac:dyDescent="0.2">
      <c r="E346" s="22"/>
      <c r="F346" s="22"/>
    </row>
    <row r="347" spans="5:6" x14ac:dyDescent="0.2">
      <c r="E347" s="22"/>
      <c r="F347" s="22"/>
    </row>
    <row r="348" spans="5:6" x14ac:dyDescent="0.2">
      <c r="E348" s="22"/>
      <c r="F348" s="22"/>
    </row>
    <row r="349" spans="5:6" x14ac:dyDescent="0.2">
      <c r="E349" s="22"/>
      <c r="F349" s="22"/>
    </row>
    <row r="350" spans="5:6" x14ac:dyDescent="0.2">
      <c r="E350" s="22"/>
      <c r="F350" s="22"/>
    </row>
    <row r="351" spans="5:6" x14ac:dyDescent="0.2">
      <c r="E351" s="22"/>
      <c r="F351" s="22"/>
    </row>
    <row r="352" spans="5:6" x14ac:dyDescent="0.2">
      <c r="E352" s="22"/>
      <c r="F352" s="22"/>
    </row>
    <row r="353" spans="5:6" x14ac:dyDescent="0.2">
      <c r="E353" s="22"/>
      <c r="F353" s="22"/>
    </row>
    <row r="354" spans="5:6" x14ac:dyDescent="0.2">
      <c r="E354" s="22"/>
      <c r="F354" s="22"/>
    </row>
    <row r="355" spans="5:6" x14ac:dyDescent="0.2">
      <c r="E355" s="22"/>
      <c r="F355" s="22"/>
    </row>
    <row r="356" spans="5:6" x14ac:dyDescent="0.2">
      <c r="E356" s="22"/>
      <c r="F356" s="22"/>
    </row>
    <row r="357" spans="5:6" x14ac:dyDescent="0.2">
      <c r="E357" s="22"/>
      <c r="F357" s="22"/>
    </row>
    <row r="358" spans="5:6" x14ac:dyDescent="0.2">
      <c r="E358" s="22"/>
      <c r="F358" s="22"/>
    </row>
    <row r="359" spans="5:6" x14ac:dyDescent="0.2">
      <c r="E359" s="22"/>
      <c r="F359" s="22"/>
    </row>
    <row r="360" spans="5:6" x14ac:dyDescent="0.2">
      <c r="E360" s="22"/>
      <c r="F360" s="22"/>
    </row>
    <row r="361" spans="5:6" x14ac:dyDescent="0.2">
      <c r="E361" s="22"/>
      <c r="F361" s="22"/>
    </row>
    <row r="362" spans="5:6" x14ac:dyDescent="0.2">
      <c r="E362" s="22"/>
      <c r="F362" s="22"/>
    </row>
    <row r="363" spans="5:6" x14ac:dyDescent="0.2">
      <c r="E363" s="22"/>
      <c r="F363" s="22"/>
    </row>
    <row r="364" spans="5:6" x14ac:dyDescent="0.2">
      <c r="E364" s="22"/>
      <c r="F364" s="22"/>
    </row>
    <row r="365" spans="5:6" x14ac:dyDescent="0.2">
      <c r="E365" s="22"/>
      <c r="F365" s="22"/>
    </row>
    <row r="366" spans="5:6" x14ac:dyDescent="0.2">
      <c r="E366" s="22"/>
      <c r="F366" s="22"/>
    </row>
    <row r="367" spans="5:6" x14ac:dyDescent="0.2">
      <c r="E367" s="22"/>
      <c r="F367" s="22"/>
    </row>
    <row r="368" spans="5:6" x14ac:dyDescent="0.2">
      <c r="E368" s="22"/>
      <c r="F368" s="22"/>
    </row>
    <row r="369" spans="5:6" x14ac:dyDescent="0.2">
      <c r="E369" s="22"/>
      <c r="F369" s="22"/>
    </row>
    <row r="370" spans="5:6" x14ac:dyDescent="0.2">
      <c r="E370" s="22"/>
      <c r="F370" s="22"/>
    </row>
    <row r="371" spans="5:6" x14ac:dyDescent="0.2">
      <c r="E371" s="22"/>
      <c r="F371" s="22"/>
    </row>
    <row r="372" spans="5:6" x14ac:dyDescent="0.2">
      <c r="E372" s="22"/>
      <c r="F372" s="22"/>
    </row>
    <row r="373" spans="5:6" x14ac:dyDescent="0.2">
      <c r="E373" s="22"/>
      <c r="F373" s="22"/>
    </row>
    <row r="374" spans="5:6" x14ac:dyDescent="0.2">
      <c r="E374" s="22"/>
      <c r="F374" s="22"/>
    </row>
    <row r="375" spans="5:6" x14ac:dyDescent="0.2">
      <c r="E375" s="22"/>
      <c r="F375" s="22"/>
    </row>
    <row r="376" spans="5:6" x14ac:dyDescent="0.2">
      <c r="E376" s="22"/>
      <c r="F376" s="22"/>
    </row>
    <row r="377" spans="5:6" x14ac:dyDescent="0.2">
      <c r="E377" s="22"/>
      <c r="F377" s="22"/>
    </row>
    <row r="378" spans="5:6" x14ac:dyDescent="0.2">
      <c r="E378" s="22"/>
      <c r="F378" s="22"/>
    </row>
    <row r="379" spans="5:6" x14ac:dyDescent="0.2">
      <c r="E379" s="22"/>
      <c r="F379" s="22"/>
    </row>
    <row r="380" spans="5:6" x14ac:dyDescent="0.2">
      <c r="E380" s="22"/>
      <c r="F380" s="22"/>
    </row>
    <row r="381" spans="5:6" x14ac:dyDescent="0.2">
      <c r="E381" s="22"/>
      <c r="F381" s="22"/>
    </row>
    <row r="382" spans="5:6" x14ac:dyDescent="0.2">
      <c r="E382" s="22"/>
      <c r="F382" s="22"/>
    </row>
    <row r="383" spans="5:6" x14ac:dyDescent="0.2">
      <c r="E383" s="22"/>
      <c r="F383" s="22"/>
    </row>
    <row r="384" spans="5:6" x14ac:dyDescent="0.2">
      <c r="E384" s="22"/>
      <c r="F384" s="22"/>
    </row>
    <row r="385" spans="5:6" x14ac:dyDescent="0.2">
      <c r="E385" s="22"/>
      <c r="F385" s="22"/>
    </row>
    <row r="386" spans="5:6" x14ac:dyDescent="0.2">
      <c r="E386" s="22"/>
      <c r="F386" s="22"/>
    </row>
    <row r="387" spans="5:6" x14ac:dyDescent="0.2">
      <c r="E387" s="22"/>
      <c r="F387" s="22"/>
    </row>
    <row r="388" spans="5:6" x14ac:dyDescent="0.2">
      <c r="E388" s="22"/>
      <c r="F388" s="22"/>
    </row>
    <row r="389" spans="5:6" x14ac:dyDescent="0.2">
      <c r="E389" s="22"/>
      <c r="F389" s="22"/>
    </row>
    <row r="390" spans="5:6" x14ac:dyDescent="0.2">
      <c r="E390" s="22"/>
      <c r="F390" s="22"/>
    </row>
    <row r="391" spans="5:6" x14ac:dyDescent="0.2">
      <c r="E391" s="22"/>
      <c r="F391" s="22"/>
    </row>
    <row r="392" spans="5:6" x14ac:dyDescent="0.2">
      <c r="E392" s="22"/>
      <c r="F392" s="22"/>
    </row>
    <row r="393" spans="5:6" x14ac:dyDescent="0.2">
      <c r="E393" s="22"/>
      <c r="F393" s="22"/>
    </row>
    <row r="394" spans="5:6" x14ac:dyDescent="0.2">
      <c r="E394" s="22"/>
      <c r="F394" s="22"/>
    </row>
    <row r="395" spans="5:6" x14ac:dyDescent="0.2">
      <c r="E395" s="22"/>
      <c r="F395" s="22"/>
    </row>
    <row r="396" spans="5:6" x14ac:dyDescent="0.2">
      <c r="E396" s="22"/>
      <c r="F396" s="22"/>
    </row>
    <row r="397" spans="5:6" x14ac:dyDescent="0.2">
      <c r="E397" s="22"/>
      <c r="F397" s="22"/>
    </row>
    <row r="398" spans="5:6" x14ac:dyDescent="0.2">
      <c r="E398" s="22"/>
      <c r="F398" s="22"/>
    </row>
    <row r="399" spans="5:6" x14ac:dyDescent="0.2">
      <c r="E399" s="22"/>
      <c r="F399" s="22"/>
    </row>
    <row r="400" spans="5:6" x14ac:dyDescent="0.2">
      <c r="E400" s="22"/>
      <c r="F400" s="22"/>
    </row>
    <row r="401" spans="5:6" x14ac:dyDescent="0.2">
      <c r="E401" s="22"/>
      <c r="F401" s="22"/>
    </row>
    <row r="402" spans="5:6" x14ac:dyDescent="0.2">
      <c r="E402" s="22"/>
      <c r="F402" s="22"/>
    </row>
    <row r="403" spans="5:6" x14ac:dyDescent="0.2">
      <c r="E403" s="22"/>
      <c r="F403" s="22"/>
    </row>
    <row r="404" spans="5:6" x14ac:dyDescent="0.2">
      <c r="E404" s="22"/>
      <c r="F404" s="22"/>
    </row>
    <row r="405" spans="5:6" x14ac:dyDescent="0.2">
      <c r="E405" s="22"/>
      <c r="F405" s="22"/>
    </row>
    <row r="406" spans="5:6" x14ac:dyDescent="0.2">
      <c r="E406" s="22"/>
      <c r="F406" s="22"/>
    </row>
    <row r="407" spans="5:6" x14ac:dyDescent="0.2">
      <c r="E407" s="22"/>
      <c r="F407" s="22"/>
    </row>
    <row r="408" spans="5:6" x14ac:dyDescent="0.2">
      <c r="E408" s="22"/>
      <c r="F408" s="22"/>
    </row>
    <row r="409" spans="5:6" x14ac:dyDescent="0.2">
      <c r="E409" s="22"/>
      <c r="F409" s="22"/>
    </row>
    <row r="410" spans="5:6" x14ac:dyDescent="0.2">
      <c r="E410" s="22"/>
      <c r="F410" s="22"/>
    </row>
    <row r="411" spans="5:6" x14ac:dyDescent="0.2">
      <c r="E411" s="22"/>
      <c r="F411" s="22"/>
    </row>
    <row r="412" spans="5:6" x14ac:dyDescent="0.2">
      <c r="E412" s="22"/>
      <c r="F412" s="22"/>
    </row>
    <row r="413" spans="5:6" x14ac:dyDescent="0.2">
      <c r="E413" s="22"/>
      <c r="F413" s="22"/>
    </row>
    <row r="414" spans="5:6" x14ac:dyDescent="0.2">
      <c r="E414" s="22"/>
      <c r="F414" s="22"/>
    </row>
    <row r="415" spans="5:6" x14ac:dyDescent="0.2">
      <c r="E415" s="22"/>
      <c r="F415" s="22"/>
    </row>
    <row r="416" spans="5:6" x14ac:dyDescent="0.2">
      <c r="E416" s="22"/>
      <c r="F416" s="22"/>
    </row>
    <row r="417" spans="5:6" x14ac:dyDescent="0.2">
      <c r="E417" s="22"/>
      <c r="F417" s="22"/>
    </row>
    <row r="418" spans="5:6" x14ac:dyDescent="0.2">
      <c r="E418" s="22"/>
      <c r="F418" s="22"/>
    </row>
    <row r="419" spans="5:6" x14ac:dyDescent="0.2">
      <c r="E419" s="22"/>
      <c r="F419" s="22"/>
    </row>
    <row r="420" spans="5:6" x14ac:dyDescent="0.2">
      <c r="E420" s="22"/>
      <c r="F420" s="22"/>
    </row>
    <row r="421" spans="5:6" x14ac:dyDescent="0.2">
      <c r="E421" s="22"/>
      <c r="F421" s="22"/>
    </row>
    <row r="422" spans="5:6" x14ac:dyDescent="0.2">
      <c r="E422" s="22"/>
      <c r="F422" s="22"/>
    </row>
    <row r="423" spans="5:6" x14ac:dyDescent="0.2">
      <c r="E423" s="22"/>
      <c r="F423" s="22"/>
    </row>
    <row r="424" spans="5:6" x14ac:dyDescent="0.2">
      <c r="E424" s="22"/>
      <c r="F424" s="22"/>
    </row>
    <row r="425" spans="5:6" x14ac:dyDescent="0.2">
      <c r="E425" s="22"/>
      <c r="F425" s="22"/>
    </row>
    <row r="426" spans="5:6" x14ac:dyDescent="0.2">
      <c r="E426" s="22"/>
      <c r="F426" s="22"/>
    </row>
    <row r="427" spans="5:6" x14ac:dyDescent="0.2">
      <c r="E427" s="22"/>
      <c r="F427" s="22"/>
    </row>
    <row r="428" spans="5:6" x14ac:dyDescent="0.2">
      <c r="E428" s="22"/>
      <c r="F428" s="22"/>
    </row>
    <row r="429" spans="5:6" x14ac:dyDescent="0.2">
      <c r="E429" s="22"/>
      <c r="F429" s="22"/>
    </row>
    <row r="430" spans="5:6" x14ac:dyDescent="0.2">
      <c r="E430" s="22"/>
      <c r="F430" s="22"/>
    </row>
    <row r="431" spans="5:6" x14ac:dyDescent="0.2">
      <c r="E431" s="22"/>
      <c r="F431" s="22"/>
    </row>
    <row r="432" spans="5:6" x14ac:dyDescent="0.2">
      <c r="E432" s="22"/>
      <c r="F432" s="22"/>
    </row>
    <row r="433" spans="5:6" x14ac:dyDescent="0.2">
      <c r="E433" s="22"/>
      <c r="F433" s="22"/>
    </row>
    <row r="434" spans="5:6" x14ac:dyDescent="0.2">
      <c r="E434" s="22"/>
      <c r="F434" s="22"/>
    </row>
    <row r="435" spans="5:6" x14ac:dyDescent="0.2">
      <c r="E435" s="22"/>
      <c r="F435" s="22"/>
    </row>
    <row r="436" spans="5:6" x14ac:dyDescent="0.2">
      <c r="E436" s="22"/>
      <c r="F436" s="22"/>
    </row>
    <row r="437" spans="5:6" x14ac:dyDescent="0.2">
      <c r="E437" s="22"/>
      <c r="F437" s="22"/>
    </row>
    <row r="438" spans="5:6" x14ac:dyDescent="0.2">
      <c r="E438" s="22"/>
      <c r="F438" s="22"/>
    </row>
    <row r="439" spans="5:6" x14ac:dyDescent="0.2">
      <c r="E439" s="22"/>
      <c r="F439" s="22"/>
    </row>
    <row r="440" spans="5:6" x14ac:dyDescent="0.2">
      <c r="E440" s="22"/>
      <c r="F440" s="22"/>
    </row>
    <row r="441" spans="5:6" x14ac:dyDescent="0.2">
      <c r="E441" s="22"/>
      <c r="F441" s="22"/>
    </row>
    <row r="442" spans="5:6" x14ac:dyDescent="0.2">
      <c r="E442" s="22"/>
      <c r="F442" s="22"/>
    </row>
    <row r="443" spans="5:6" x14ac:dyDescent="0.2">
      <c r="E443" s="22"/>
      <c r="F443" s="22"/>
    </row>
    <row r="444" spans="5:6" x14ac:dyDescent="0.2">
      <c r="E444" s="22"/>
      <c r="F444" s="22"/>
    </row>
    <row r="445" spans="5:6" x14ac:dyDescent="0.2">
      <c r="E445" s="22"/>
      <c r="F445" s="22"/>
    </row>
    <row r="446" spans="5:6" x14ac:dyDescent="0.2">
      <c r="E446" s="22"/>
      <c r="F446" s="22"/>
    </row>
    <row r="447" spans="5:6" x14ac:dyDescent="0.2">
      <c r="E447" s="22"/>
      <c r="F447" s="22"/>
    </row>
    <row r="448" spans="5:6" x14ac:dyDescent="0.2">
      <c r="E448" s="22"/>
      <c r="F448" s="22"/>
    </row>
    <row r="449" spans="5:6" x14ac:dyDescent="0.2">
      <c r="E449" s="22"/>
      <c r="F449" s="22"/>
    </row>
    <row r="450" spans="5:6" x14ac:dyDescent="0.2">
      <c r="E450" s="22"/>
      <c r="F450" s="22"/>
    </row>
    <row r="451" spans="5:6" x14ac:dyDescent="0.2">
      <c r="E451" s="22"/>
      <c r="F451" s="22"/>
    </row>
    <row r="452" spans="5:6" x14ac:dyDescent="0.2">
      <c r="E452" s="22"/>
      <c r="F452" s="22"/>
    </row>
    <row r="453" spans="5:6" x14ac:dyDescent="0.2">
      <c r="E453" s="22"/>
      <c r="F453" s="22"/>
    </row>
    <row r="454" spans="5:6" x14ac:dyDescent="0.2">
      <c r="E454" s="22"/>
      <c r="F454" s="22"/>
    </row>
    <row r="455" spans="5:6" x14ac:dyDescent="0.2">
      <c r="E455" s="22"/>
      <c r="F455" s="22"/>
    </row>
    <row r="456" spans="5:6" x14ac:dyDescent="0.2">
      <c r="E456" s="22"/>
      <c r="F456" s="22"/>
    </row>
    <row r="457" spans="5:6" x14ac:dyDescent="0.2">
      <c r="E457" s="22"/>
      <c r="F457" s="22"/>
    </row>
    <row r="458" spans="5:6" x14ac:dyDescent="0.2">
      <c r="E458" s="22"/>
      <c r="F458" s="22"/>
    </row>
    <row r="459" spans="5:6" x14ac:dyDescent="0.2">
      <c r="E459" s="22"/>
      <c r="F459" s="22"/>
    </row>
    <row r="460" spans="5:6" x14ac:dyDescent="0.2">
      <c r="E460" s="22"/>
      <c r="F460" s="22"/>
    </row>
    <row r="461" spans="5:6" x14ac:dyDescent="0.2">
      <c r="E461" s="22"/>
      <c r="F461" s="22"/>
    </row>
    <row r="462" spans="5:6" x14ac:dyDescent="0.2">
      <c r="E462" s="22"/>
      <c r="F462" s="22"/>
    </row>
    <row r="463" spans="5:6" x14ac:dyDescent="0.2">
      <c r="E463" s="22"/>
      <c r="F463" s="22"/>
    </row>
    <row r="464" spans="5:6" x14ac:dyDescent="0.2">
      <c r="E464" s="22"/>
      <c r="F464" s="22"/>
    </row>
    <row r="465" spans="5:6" x14ac:dyDescent="0.2">
      <c r="E465" s="22"/>
      <c r="F465" s="22"/>
    </row>
    <row r="466" spans="5:6" x14ac:dyDescent="0.2">
      <c r="E466" s="22"/>
      <c r="F466" s="22"/>
    </row>
    <row r="467" spans="5:6" x14ac:dyDescent="0.2">
      <c r="E467" s="22"/>
      <c r="F467" s="22"/>
    </row>
    <row r="468" spans="5:6" x14ac:dyDescent="0.2">
      <c r="E468" s="22"/>
      <c r="F468" s="22"/>
    </row>
  </sheetData>
  <mergeCells count="69">
    <mergeCell ref="B3:B7"/>
    <mergeCell ref="B66:I66"/>
    <mergeCell ref="B2:M2"/>
    <mergeCell ref="E61:F61"/>
    <mergeCell ref="E62:F62"/>
    <mergeCell ref="E63:F63"/>
    <mergeCell ref="E64:F64"/>
    <mergeCell ref="E65:F65"/>
    <mergeCell ref="E56:F56"/>
    <mergeCell ref="E57:F57"/>
    <mergeCell ref="E58:F58"/>
    <mergeCell ref="E59:F59"/>
    <mergeCell ref="E60:F60"/>
    <mergeCell ref="E51:F51"/>
    <mergeCell ref="E52:F52"/>
    <mergeCell ref="E53:F53"/>
    <mergeCell ref="E54:F54"/>
    <mergeCell ref="E55:F55"/>
    <mergeCell ref="E46:F46"/>
    <mergeCell ref="E47:F47"/>
    <mergeCell ref="E48:F48"/>
    <mergeCell ref="E49:F49"/>
    <mergeCell ref="E50:F50"/>
    <mergeCell ref="E41:F41"/>
    <mergeCell ref="E42:F42"/>
    <mergeCell ref="E43:F43"/>
    <mergeCell ref="E44:F44"/>
    <mergeCell ref="E45:F45"/>
    <mergeCell ref="E40:F40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35:F35"/>
    <mergeCell ref="E36:F36"/>
    <mergeCell ref="E37:F37"/>
    <mergeCell ref="E38:F38"/>
    <mergeCell ref="E39:F39"/>
    <mergeCell ref="E30:F30"/>
    <mergeCell ref="E32:F32"/>
    <mergeCell ref="E33:F33"/>
    <mergeCell ref="E34:F34"/>
    <mergeCell ref="C3:C7"/>
    <mergeCell ref="D3:D7"/>
    <mergeCell ref="E3:F6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M3:M7"/>
    <mergeCell ref="J4:J6"/>
    <mergeCell ref="K4:K7"/>
    <mergeCell ref="L4:L6"/>
    <mergeCell ref="E31:F31"/>
    <mergeCell ref="E29:F29"/>
    <mergeCell ref="G3:G7"/>
    <mergeCell ref="I3:I6"/>
    <mergeCell ref="H3:H7"/>
    <mergeCell ref="K3:L3"/>
  </mergeCells>
  <phoneticPr fontId="7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43DE2A-8DA2-4D0C-A3CB-A09717309538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598CEA-EEBF-4E31-B878-746D777B7CF4}">
  <dimension ref="B1:AA458"/>
  <sheetViews>
    <sheetView topLeftCell="A4" workbookViewId="0">
      <selection activeCell="V56" sqref="V56"/>
    </sheetView>
  </sheetViews>
  <sheetFormatPr defaultRowHeight="12.75" x14ac:dyDescent="0.2"/>
  <cols>
    <col min="1" max="1" width="9.140625" style="1"/>
    <col min="2" max="2" width="4.7109375" style="1" bestFit="1" customWidth="1"/>
    <col min="3" max="3" width="4.5703125" style="1" bestFit="1" customWidth="1"/>
    <col min="4" max="4" width="10.85546875" style="1" bestFit="1" customWidth="1"/>
    <col min="5" max="5" width="9.85546875" style="1" bestFit="1" customWidth="1"/>
    <col min="6" max="6" width="9" style="1" bestFit="1" customWidth="1"/>
    <col min="7" max="8" width="5.7109375" style="1" customWidth="1"/>
    <col min="9" max="9" width="8.42578125" style="1" bestFit="1" customWidth="1"/>
    <col min="10" max="10" width="9" style="1" bestFit="1" customWidth="1"/>
    <col min="11" max="12" width="7" style="1" bestFit="1" customWidth="1"/>
    <col min="13" max="13" width="5.5703125" style="1" bestFit="1" customWidth="1"/>
    <col min="14" max="14" width="9" style="1" bestFit="1" customWidth="1"/>
    <col min="15" max="15" width="5.5703125" style="1" bestFit="1" customWidth="1"/>
    <col min="16" max="16" width="8.42578125" style="1" bestFit="1" customWidth="1"/>
    <col min="17" max="17" width="8.140625" style="1" bestFit="1" customWidth="1"/>
    <col min="18" max="19" width="7.5703125" style="1" bestFit="1" customWidth="1"/>
    <col min="20" max="20" width="7.28515625" style="1" bestFit="1" customWidth="1"/>
    <col min="21" max="21" width="7.85546875" style="1" bestFit="1" customWidth="1"/>
    <col min="22" max="22" width="7.28515625" style="1" bestFit="1" customWidth="1"/>
    <col min="23" max="23" width="29.85546875" style="1" customWidth="1"/>
    <col min="24" max="24" width="12.42578125" style="1" bestFit="1" customWidth="1"/>
    <col min="25" max="16384" width="9.140625" style="1"/>
  </cols>
  <sheetData>
    <row r="1" spans="2:27" ht="13.5" thickBot="1" x14ac:dyDescent="0.25"/>
    <row r="2" spans="2:27" ht="16.5" thickBot="1" x14ac:dyDescent="0.25">
      <c r="B2" s="177" t="s">
        <v>19</v>
      </c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  <c r="W2" s="178"/>
      <c r="X2" s="179"/>
    </row>
    <row r="3" spans="2:27" ht="12.75" customHeight="1" x14ac:dyDescent="0.2">
      <c r="B3" s="195" t="s">
        <v>0</v>
      </c>
      <c r="C3" s="180" t="s">
        <v>1</v>
      </c>
      <c r="D3" s="183" t="s">
        <v>20</v>
      </c>
      <c r="E3" s="183"/>
      <c r="F3" s="183" t="s">
        <v>21</v>
      </c>
      <c r="G3" s="180" t="s">
        <v>22</v>
      </c>
      <c r="H3" s="257" t="s">
        <v>267</v>
      </c>
      <c r="I3" s="180" t="s">
        <v>24</v>
      </c>
      <c r="J3" s="189" t="s">
        <v>25</v>
      </c>
      <c r="K3" s="174">
        <v>407</v>
      </c>
      <c r="L3" s="174"/>
      <c r="M3" s="174">
        <v>441</v>
      </c>
      <c r="N3" s="174"/>
      <c r="O3" s="174"/>
      <c r="P3" s="174"/>
      <c r="Q3" s="174">
        <v>827</v>
      </c>
      <c r="R3" s="174"/>
      <c r="S3" s="174"/>
      <c r="T3" s="174"/>
      <c r="U3" s="174"/>
      <c r="V3" s="174"/>
      <c r="W3" s="183" t="s">
        <v>32</v>
      </c>
      <c r="X3" s="208" t="s">
        <v>16</v>
      </c>
    </row>
    <row r="4" spans="2:27" ht="139.5" customHeight="1" x14ac:dyDescent="0.2">
      <c r="B4" s="196"/>
      <c r="C4" s="181"/>
      <c r="D4" s="184"/>
      <c r="E4" s="184"/>
      <c r="F4" s="184"/>
      <c r="G4" s="181"/>
      <c r="H4" s="181"/>
      <c r="I4" s="181"/>
      <c r="J4" s="190"/>
      <c r="K4" s="198" t="s">
        <v>27</v>
      </c>
      <c r="L4" s="198"/>
      <c r="M4" s="194" t="s">
        <v>42</v>
      </c>
      <c r="N4" s="173" t="s">
        <v>35</v>
      </c>
      <c r="O4" s="205" t="s">
        <v>42</v>
      </c>
      <c r="P4" s="173" t="s">
        <v>238</v>
      </c>
      <c r="Q4" s="173" t="s">
        <v>52</v>
      </c>
      <c r="R4" s="199" t="s">
        <v>29</v>
      </c>
      <c r="S4" s="173" t="s">
        <v>37</v>
      </c>
      <c r="T4" s="54" t="s">
        <v>30</v>
      </c>
      <c r="U4" s="51" t="s">
        <v>38</v>
      </c>
      <c r="V4" s="51" t="s">
        <v>39</v>
      </c>
      <c r="W4" s="184"/>
      <c r="X4" s="187"/>
    </row>
    <row r="5" spans="2:27" ht="12.75" customHeight="1" x14ac:dyDescent="0.2">
      <c r="B5" s="196"/>
      <c r="C5" s="181"/>
      <c r="D5" s="184"/>
      <c r="E5" s="184"/>
      <c r="F5" s="184"/>
      <c r="G5" s="181"/>
      <c r="H5" s="181"/>
      <c r="I5" s="181"/>
      <c r="J5" s="190"/>
      <c r="K5" s="65">
        <v>5.5E-2</v>
      </c>
      <c r="L5" s="56">
        <v>8.5000000000000006E-2</v>
      </c>
      <c r="M5" s="193"/>
      <c r="N5" s="173"/>
      <c r="O5" s="205"/>
      <c r="P5" s="173"/>
      <c r="Q5" s="173"/>
      <c r="R5" s="199"/>
      <c r="S5" s="200"/>
      <c r="T5" s="67">
        <v>3.5099999999999999E-2</v>
      </c>
      <c r="U5" s="67">
        <v>5.0000000000000001E-3</v>
      </c>
      <c r="V5" s="67">
        <v>7.4999999999999997E-3</v>
      </c>
      <c r="W5" s="207"/>
      <c r="X5" s="187"/>
      <c r="AA5" s="38" t="s">
        <v>45</v>
      </c>
    </row>
    <row r="6" spans="2:27" ht="12.75" customHeight="1" x14ac:dyDescent="0.2">
      <c r="B6" s="196"/>
      <c r="C6" s="181"/>
      <c r="D6" s="184"/>
      <c r="E6" s="184"/>
      <c r="F6" s="184"/>
      <c r="G6" s="181"/>
      <c r="H6" s="181"/>
      <c r="I6" s="181"/>
      <c r="J6" s="190"/>
      <c r="K6" s="66" t="s">
        <v>40</v>
      </c>
      <c r="L6" s="55" t="s">
        <v>40</v>
      </c>
      <c r="M6" s="193"/>
      <c r="N6" s="199"/>
      <c r="O6" s="205"/>
      <c r="P6" s="199"/>
      <c r="Q6" s="199"/>
      <c r="R6" s="199"/>
      <c r="S6" s="201"/>
      <c r="T6" s="64" t="s">
        <v>46</v>
      </c>
      <c r="U6" s="64" t="s">
        <v>46</v>
      </c>
      <c r="V6" s="64" t="s">
        <v>46</v>
      </c>
      <c r="W6" s="207"/>
      <c r="X6" s="187"/>
    </row>
    <row r="7" spans="2:27" ht="16.5" thickBot="1" x14ac:dyDescent="0.25">
      <c r="B7" s="197"/>
      <c r="C7" s="182"/>
      <c r="D7" s="12" t="s">
        <v>8</v>
      </c>
      <c r="E7" s="12" t="s">
        <v>9</v>
      </c>
      <c r="F7" s="185"/>
      <c r="G7" s="12" t="s">
        <v>249</v>
      </c>
      <c r="H7" s="182"/>
      <c r="I7" s="182"/>
      <c r="J7" s="48" t="s">
        <v>239</v>
      </c>
      <c r="K7" s="58" t="s">
        <v>28</v>
      </c>
      <c r="L7" s="58" t="s">
        <v>28</v>
      </c>
      <c r="M7" s="204"/>
      <c r="N7" s="13" t="s">
        <v>240</v>
      </c>
      <c r="O7" s="206"/>
      <c r="P7" s="13" t="s">
        <v>240</v>
      </c>
      <c r="Q7" s="13" t="s">
        <v>239</v>
      </c>
      <c r="R7" s="13" t="s">
        <v>239</v>
      </c>
      <c r="S7" s="13" t="s">
        <v>239</v>
      </c>
      <c r="T7" s="58" t="s">
        <v>31</v>
      </c>
      <c r="U7" s="58" t="s">
        <v>31</v>
      </c>
      <c r="V7" s="58" t="s">
        <v>31</v>
      </c>
      <c r="W7" s="185"/>
      <c r="X7" s="188"/>
      <c r="AA7" s="23" t="s">
        <v>44</v>
      </c>
    </row>
    <row r="8" spans="2:27" x14ac:dyDescent="0.2">
      <c r="B8" s="8"/>
      <c r="C8" s="9"/>
      <c r="D8" s="10"/>
      <c r="E8" s="10"/>
      <c r="F8" s="9"/>
      <c r="G8" s="9"/>
      <c r="H8" s="9"/>
      <c r="I8" s="9"/>
      <c r="J8" s="11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11"/>
      <c r="AA8" s="23" t="s">
        <v>43</v>
      </c>
    </row>
    <row r="9" spans="2:27" x14ac:dyDescent="0.2">
      <c r="B9" s="5" t="s">
        <v>11</v>
      </c>
      <c r="C9" s="3">
        <v>179</v>
      </c>
      <c r="D9" s="78">
        <v>13</v>
      </c>
      <c r="E9" s="4">
        <v>25</v>
      </c>
      <c r="F9" s="19">
        <f>E9-D9</f>
        <v>12</v>
      </c>
      <c r="G9" s="3">
        <v>22</v>
      </c>
      <c r="H9" s="3">
        <v>2</v>
      </c>
      <c r="I9" s="3" t="s">
        <v>34</v>
      </c>
      <c r="J9" s="37">
        <f>ROUND((F9*G9)/9,0)</f>
        <v>29</v>
      </c>
      <c r="K9" s="3">
        <f>ROUND(2*J9*$K$5,0)</f>
        <v>3</v>
      </c>
      <c r="L9" s="75">
        <f>ROUND(J9*$L$5,0)</f>
        <v>2</v>
      </c>
      <c r="M9" s="25">
        <v>1.25</v>
      </c>
      <c r="N9" s="3">
        <f>ROUND(J9*M9/12/3,0)</f>
        <v>1</v>
      </c>
      <c r="O9" s="25">
        <v>3.75</v>
      </c>
      <c r="P9" s="3">
        <f>ROUND(J9*O9/12/3,0)</f>
        <v>3</v>
      </c>
      <c r="Q9" s="19"/>
      <c r="R9" s="19">
        <f>J9</f>
        <v>29</v>
      </c>
      <c r="S9" s="19"/>
      <c r="T9" s="3"/>
      <c r="U9" s="3"/>
      <c r="V9" s="3"/>
      <c r="W9" s="3"/>
      <c r="X9" s="6"/>
    </row>
    <row r="10" spans="2:27" x14ac:dyDescent="0.2">
      <c r="B10" s="5"/>
      <c r="C10" s="3"/>
      <c r="D10" s="78"/>
      <c r="E10" s="4"/>
      <c r="F10" s="19"/>
      <c r="G10" s="3"/>
      <c r="H10" s="3"/>
      <c r="I10" s="3"/>
      <c r="J10" s="37"/>
      <c r="K10" s="3"/>
      <c r="L10" s="75"/>
      <c r="M10" s="25"/>
      <c r="N10" s="3"/>
      <c r="O10" s="25"/>
      <c r="P10" s="3"/>
      <c r="Q10" s="19"/>
      <c r="R10" s="19"/>
      <c r="S10" s="19"/>
      <c r="T10" s="3"/>
      <c r="U10" s="3"/>
      <c r="V10" s="3"/>
      <c r="W10" s="3"/>
      <c r="X10" s="6"/>
      <c r="AA10" s="23" t="s">
        <v>47</v>
      </c>
    </row>
    <row r="11" spans="2:27" x14ac:dyDescent="0.2">
      <c r="B11" s="5" t="s">
        <v>11</v>
      </c>
      <c r="C11" s="3">
        <v>179</v>
      </c>
      <c r="D11" s="78">
        <v>25</v>
      </c>
      <c r="E11" s="4">
        <v>3419</v>
      </c>
      <c r="F11" s="19">
        <f t="shared" ref="F11:F51" si="0">E11-D11</f>
        <v>3394</v>
      </c>
      <c r="G11" s="3">
        <v>22</v>
      </c>
      <c r="H11" s="3">
        <v>1</v>
      </c>
      <c r="I11" s="3" t="s">
        <v>34</v>
      </c>
      <c r="J11" s="37">
        <f t="shared" ref="J11:J51" si="1">ROUND((F11*G11)/9,0)</f>
        <v>8296</v>
      </c>
      <c r="K11" s="3">
        <f>ROUND(2*J11*$K$5,0)</f>
        <v>913</v>
      </c>
      <c r="L11" s="75"/>
      <c r="M11" s="25">
        <v>1.25</v>
      </c>
      <c r="N11" s="3">
        <f>ROUND(J11*M11/12/3,0)</f>
        <v>288</v>
      </c>
      <c r="O11" s="25">
        <v>3.75</v>
      </c>
      <c r="P11" s="3">
        <f>ROUND(J11*O11/12/3,0)</f>
        <v>864</v>
      </c>
      <c r="Q11" s="19">
        <f>J11</f>
        <v>8296</v>
      </c>
      <c r="R11" s="19">
        <f>J11</f>
        <v>8296</v>
      </c>
      <c r="S11" s="19">
        <f>J11</f>
        <v>8296</v>
      </c>
      <c r="T11" s="3">
        <f>ROUND(J11*$T$5,0)</f>
        <v>291</v>
      </c>
      <c r="U11" s="3">
        <f>ROUND(J11*$U$5,0)</f>
        <v>41</v>
      </c>
      <c r="V11" s="3">
        <f>ROUND(J11*$V$5,0)</f>
        <v>62</v>
      </c>
      <c r="W11" s="3"/>
      <c r="X11" s="6"/>
      <c r="AA11" s="23"/>
    </row>
    <row r="12" spans="2:27" x14ac:dyDescent="0.2">
      <c r="B12" s="5"/>
      <c r="C12" s="3"/>
      <c r="D12" s="78"/>
      <c r="E12" s="4"/>
      <c r="F12" s="19"/>
      <c r="G12" s="3"/>
      <c r="H12" s="3"/>
      <c r="I12" s="3"/>
      <c r="J12" s="37"/>
      <c r="K12" s="3"/>
      <c r="L12" s="75"/>
      <c r="M12" s="25"/>
      <c r="N12" s="3"/>
      <c r="O12" s="25"/>
      <c r="P12" s="3"/>
      <c r="Q12" s="19"/>
      <c r="R12" s="19"/>
      <c r="S12" s="19"/>
      <c r="T12" s="3"/>
      <c r="U12" s="3"/>
      <c r="V12" s="3"/>
      <c r="W12" s="3"/>
      <c r="X12" s="6"/>
      <c r="AA12" s="23"/>
    </row>
    <row r="13" spans="2:27" x14ac:dyDescent="0.2">
      <c r="B13" s="5" t="s">
        <v>11</v>
      </c>
      <c r="C13" s="3">
        <v>179</v>
      </c>
      <c r="D13" s="78">
        <v>3419</v>
      </c>
      <c r="E13" s="4">
        <v>3433</v>
      </c>
      <c r="F13" s="19">
        <f t="shared" si="0"/>
        <v>14</v>
      </c>
      <c r="G13" s="3">
        <v>22</v>
      </c>
      <c r="H13" s="3">
        <v>2</v>
      </c>
      <c r="I13" s="3" t="s">
        <v>34</v>
      </c>
      <c r="J13" s="37">
        <f t="shared" si="1"/>
        <v>34</v>
      </c>
      <c r="K13" s="3">
        <f>ROUND(2*J13*$K$5,0)</f>
        <v>4</v>
      </c>
      <c r="L13" s="75">
        <f>ROUND(J13*$L$5,0)</f>
        <v>3</v>
      </c>
      <c r="M13" s="25">
        <v>1.25</v>
      </c>
      <c r="N13" s="3">
        <f>ROUND(J13*M13/12/3,0)</f>
        <v>1</v>
      </c>
      <c r="O13" s="25">
        <v>3.75</v>
      </c>
      <c r="P13" s="3">
        <f>ROUND(J13*O13/12/3,0)</f>
        <v>4</v>
      </c>
      <c r="Q13" s="19"/>
      <c r="R13" s="19">
        <f>J13</f>
        <v>34</v>
      </c>
      <c r="S13" s="19"/>
      <c r="T13" s="3"/>
      <c r="U13" s="3"/>
      <c r="V13" s="3"/>
      <c r="W13" s="3" t="s">
        <v>225</v>
      </c>
      <c r="X13" s="6"/>
      <c r="AA13" s="23"/>
    </row>
    <row r="14" spans="2:27" x14ac:dyDescent="0.2">
      <c r="B14" s="5"/>
      <c r="C14" s="3"/>
      <c r="D14" s="78"/>
      <c r="E14" s="4"/>
      <c r="F14" s="19"/>
      <c r="G14" s="3"/>
      <c r="H14" s="3"/>
      <c r="I14" s="3"/>
      <c r="J14" s="37"/>
      <c r="K14" s="3"/>
      <c r="L14" s="75"/>
      <c r="M14" s="25"/>
      <c r="N14" s="3"/>
      <c r="O14" s="25"/>
      <c r="P14" s="3"/>
      <c r="Q14" s="19"/>
      <c r="R14" s="19"/>
      <c r="S14" s="19"/>
      <c r="T14" s="3"/>
      <c r="U14" s="3"/>
      <c r="V14" s="3"/>
      <c r="W14" s="3"/>
      <c r="X14" s="6"/>
      <c r="AA14" s="23"/>
    </row>
    <row r="15" spans="2:27" x14ac:dyDescent="0.2">
      <c r="B15" s="5" t="s">
        <v>11</v>
      </c>
      <c r="C15" s="3">
        <v>179</v>
      </c>
      <c r="D15" s="78">
        <v>3433</v>
      </c>
      <c r="E15" s="4">
        <v>5087</v>
      </c>
      <c r="F15" s="19">
        <f t="shared" si="0"/>
        <v>1654</v>
      </c>
      <c r="G15" s="3">
        <v>22</v>
      </c>
      <c r="H15" s="3">
        <v>1</v>
      </c>
      <c r="I15" s="3" t="s">
        <v>34</v>
      </c>
      <c r="J15" s="37">
        <f t="shared" si="1"/>
        <v>4043</v>
      </c>
      <c r="K15" s="3">
        <f>ROUND(2*J15*$K$5,0)</f>
        <v>445</v>
      </c>
      <c r="L15" s="75"/>
      <c r="M15" s="25">
        <v>1.25</v>
      </c>
      <c r="N15" s="3">
        <f>ROUND(J15*M15/12/3,0)</f>
        <v>140</v>
      </c>
      <c r="O15" s="25">
        <v>3.75</v>
      </c>
      <c r="P15" s="3">
        <f>ROUND(J15*O15/12/3,0)</f>
        <v>421</v>
      </c>
      <c r="Q15" s="19">
        <f>J15</f>
        <v>4043</v>
      </c>
      <c r="R15" s="19">
        <f>J15</f>
        <v>4043</v>
      </c>
      <c r="S15" s="19">
        <f>J15</f>
        <v>4043</v>
      </c>
      <c r="T15" s="3">
        <f>ROUND(J15*$T$5,0)</f>
        <v>142</v>
      </c>
      <c r="U15" s="3">
        <f>ROUND(J15*$U$5,0)</f>
        <v>20</v>
      </c>
      <c r="V15" s="3">
        <f>ROUND(J15*$V$5,0)</f>
        <v>30</v>
      </c>
      <c r="W15" s="3"/>
      <c r="X15" s="6"/>
      <c r="AA15" s="23"/>
    </row>
    <row r="16" spans="2:27" x14ac:dyDescent="0.2">
      <c r="B16" s="5"/>
      <c r="C16" s="3"/>
      <c r="D16" s="78"/>
      <c r="E16" s="4"/>
      <c r="F16" s="19"/>
      <c r="G16" s="3"/>
      <c r="H16" s="3"/>
      <c r="I16" s="3"/>
      <c r="J16" s="37"/>
      <c r="K16" s="3"/>
      <c r="L16" s="75"/>
      <c r="M16" s="25"/>
      <c r="N16" s="3"/>
      <c r="O16" s="25"/>
      <c r="P16" s="3"/>
      <c r="Q16" s="19"/>
      <c r="R16" s="19"/>
      <c r="S16" s="19"/>
      <c r="T16" s="3"/>
      <c r="U16" s="3"/>
      <c r="V16" s="3"/>
      <c r="W16" s="3"/>
      <c r="X16" s="6"/>
      <c r="AA16" s="23"/>
    </row>
    <row r="17" spans="2:27" x14ac:dyDescent="0.2">
      <c r="B17" s="5" t="s">
        <v>11</v>
      </c>
      <c r="C17" s="3">
        <v>179</v>
      </c>
      <c r="D17" s="78">
        <v>5087</v>
      </c>
      <c r="E17" s="4">
        <v>5093</v>
      </c>
      <c r="F17" s="19">
        <f t="shared" si="0"/>
        <v>6</v>
      </c>
      <c r="G17" s="3">
        <v>22</v>
      </c>
      <c r="H17" s="3">
        <v>2</v>
      </c>
      <c r="I17" s="3" t="s">
        <v>34</v>
      </c>
      <c r="J17" s="37">
        <f t="shared" si="1"/>
        <v>15</v>
      </c>
      <c r="K17" s="3">
        <f t="shared" ref="K17" si="2">ROUND(2*J17*$K$5,0)</f>
        <v>2</v>
      </c>
      <c r="L17" s="75">
        <f t="shared" ref="L17" si="3">ROUND(J17*$L$5,0)</f>
        <v>1</v>
      </c>
      <c r="M17" s="25">
        <v>1.25</v>
      </c>
      <c r="N17" s="3">
        <f t="shared" ref="N17" si="4">ROUND(J17*M17/12/3,0)</f>
        <v>1</v>
      </c>
      <c r="O17" s="25">
        <v>3.75</v>
      </c>
      <c r="P17" s="3">
        <f t="shared" ref="P17" si="5">ROUND(J17*O17/12/3,0)</f>
        <v>2</v>
      </c>
      <c r="Q17" s="19"/>
      <c r="R17" s="19">
        <f t="shared" ref="R17" si="6">J17</f>
        <v>15</v>
      </c>
      <c r="S17" s="19"/>
      <c r="T17" s="3"/>
      <c r="U17" s="3"/>
      <c r="V17" s="3"/>
      <c r="W17" s="3" t="s">
        <v>274</v>
      </c>
      <c r="X17" s="6"/>
      <c r="AA17" s="23"/>
    </row>
    <row r="18" spans="2:27" x14ac:dyDescent="0.2">
      <c r="B18" s="5"/>
      <c r="C18" s="3"/>
      <c r="D18" s="78"/>
      <c r="E18" s="4"/>
      <c r="F18" s="19"/>
      <c r="G18" s="3"/>
      <c r="H18" s="3"/>
      <c r="I18" s="3"/>
      <c r="J18" s="37"/>
      <c r="K18" s="3"/>
      <c r="L18" s="75"/>
      <c r="M18" s="25"/>
      <c r="N18" s="3"/>
      <c r="O18" s="25"/>
      <c r="P18" s="3"/>
      <c r="Q18" s="19"/>
      <c r="R18" s="19"/>
      <c r="S18" s="19"/>
      <c r="T18" s="3"/>
      <c r="U18" s="3"/>
      <c r="V18" s="3"/>
      <c r="W18" s="3"/>
      <c r="X18" s="6"/>
      <c r="AA18" s="23"/>
    </row>
    <row r="19" spans="2:27" x14ac:dyDescent="0.2">
      <c r="B19" s="5" t="s">
        <v>11</v>
      </c>
      <c r="C19" s="3">
        <v>179</v>
      </c>
      <c r="D19" s="78">
        <v>5093</v>
      </c>
      <c r="E19" s="4">
        <v>5963</v>
      </c>
      <c r="F19" s="19">
        <f t="shared" si="0"/>
        <v>870</v>
      </c>
      <c r="G19" s="3">
        <v>22</v>
      </c>
      <c r="H19" s="3">
        <v>1</v>
      </c>
      <c r="I19" s="3" t="s">
        <v>34</v>
      </c>
      <c r="J19" s="37">
        <f t="shared" si="1"/>
        <v>2127</v>
      </c>
      <c r="K19" s="3">
        <f t="shared" ref="K19" si="7">ROUND(2*J19*$K$5,0)</f>
        <v>234</v>
      </c>
      <c r="L19" s="75"/>
      <c r="M19" s="25">
        <v>1.25</v>
      </c>
      <c r="N19" s="3">
        <f t="shared" ref="N19" si="8">ROUND(J19*M19/12/3,0)</f>
        <v>74</v>
      </c>
      <c r="O19" s="25">
        <v>3.75</v>
      </c>
      <c r="P19" s="3">
        <f t="shared" ref="P19" si="9">ROUND(J19*O19/12/3,0)</f>
        <v>222</v>
      </c>
      <c r="Q19" s="19">
        <f t="shared" ref="Q19" si="10">J19</f>
        <v>2127</v>
      </c>
      <c r="R19" s="19">
        <f t="shared" ref="R19" si="11">J19</f>
        <v>2127</v>
      </c>
      <c r="S19" s="19">
        <f t="shared" ref="S19" si="12">J19</f>
        <v>2127</v>
      </c>
      <c r="T19" s="3">
        <f t="shared" ref="T19" si="13">ROUND(J19*$T$5,0)</f>
        <v>75</v>
      </c>
      <c r="U19" s="3">
        <f t="shared" ref="U19" si="14">ROUND(J19*$U$5,0)</f>
        <v>11</v>
      </c>
      <c r="V19" s="3">
        <f t="shared" ref="V19" si="15">ROUND(J19*$V$5,0)</f>
        <v>16</v>
      </c>
      <c r="W19" s="3"/>
      <c r="X19" s="6"/>
      <c r="AA19" s="23"/>
    </row>
    <row r="20" spans="2:27" x14ac:dyDescent="0.2">
      <c r="B20" s="5"/>
      <c r="C20" s="3"/>
      <c r="D20" s="78"/>
      <c r="E20" s="4"/>
      <c r="F20" s="19"/>
      <c r="G20" s="3"/>
      <c r="H20" s="3"/>
      <c r="I20" s="3"/>
      <c r="J20" s="37"/>
      <c r="K20" s="3"/>
      <c r="L20" s="75"/>
      <c r="M20" s="25"/>
      <c r="N20" s="3"/>
      <c r="O20" s="25"/>
      <c r="P20" s="3"/>
      <c r="Q20" s="19"/>
      <c r="R20" s="19"/>
      <c r="S20" s="19"/>
      <c r="T20" s="3"/>
      <c r="U20" s="3"/>
      <c r="V20" s="3"/>
      <c r="W20" s="3"/>
      <c r="X20" s="6"/>
      <c r="AA20" s="23"/>
    </row>
    <row r="21" spans="2:27" x14ac:dyDescent="0.2">
      <c r="B21" s="5" t="s">
        <v>11</v>
      </c>
      <c r="C21" s="3">
        <v>179</v>
      </c>
      <c r="D21" s="78">
        <v>5963</v>
      </c>
      <c r="E21" s="4">
        <v>5969</v>
      </c>
      <c r="F21" s="19">
        <f t="shared" si="0"/>
        <v>6</v>
      </c>
      <c r="G21" s="3">
        <v>22</v>
      </c>
      <c r="H21" s="3">
        <v>2</v>
      </c>
      <c r="I21" s="3" t="s">
        <v>34</v>
      </c>
      <c r="J21" s="37">
        <f t="shared" si="1"/>
        <v>15</v>
      </c>
      <c r="K21" s="3">
        <f t="shared" ref="K21" si="16">ROUND(2*J21*$K$5,0)</f>
        <v>2</v>
      </c>
      <c r="L21" s="75">
        <f t="shared" ref="L21" si="17">ROUND(J21*$L$5,0)</f>
        <v>1</v>
      </c>
      <c r="M21" s="25">
        <v>1.25</v>
      </c>
      <c r="N21" s="3">
        <f t="shared" ref="N21" si="18">ROUND(J21*M21/12/3,0)</f>
        <v>1</v>
      </c>
      <c r="O21" s="25">
        <v>3.75</v>
      </c>
      <c r="P21" s="3">
        <f t="shared" ref="P21" si="19">ROUND(J21*O21/12/3,0)</f>
        <v>2</v>
      </c>
      <c r="Q21" s="19"/>
      <c r="R21" s="19">
        <f t="shared" ref="R21" si="20">J21</f>
        <v>15</v>
      </c>
      <c r="S21" s="19"/>
      <c r="T21" s="3"/>
      <c r="U21" s="3"/>
      <c r="V21" s="3"/>
      <c r="W21" s="3" t="s">
        <v>275</v>
      </c>
      <c r="X21" s="6"/>
      <c r="AA21" s="23"/>
    </row>
    <row r="22" spans="2:27" x14ac:dyDescent="0.2">
      <c r="B22" s="5"/>
      <c r="C22" s="3"/>
      <c r="D22" s="78"/>
      <c r="E22" s="4"/>
      <c r="F22" s="19"/>
      <c r="G22" s="3"/>
      <c r="H22" s="3"/>
      <c r="I22" s="3"/>
      <c r="J22" s="37"/>
      <c r="K22" s="3"/>
      <c r="L22" s="75"/>
      <c r="M22" s="25"/>
      <c r="N22" s="3"/>
      <c r="O22" s="25"/>
      <c r="P22" s="3"/>
      <c r="Q22" s="19"/>
      <c r="R22" s="19"/>
      <c r="S22" s="19"/>
      <c r="T22" s="3"/>
      <c r="U22" s="3"/>
      <c r="V22" s="3"/>
      <c r="W22" s="3"/>
      <c r="X22" s="6"/>
      <c r="AA22" s="23"/>
    </row>
    <row r="23" spans="2:27" x14ac:dyDescent="0.2">
      <c r="B23" s="5" t="s">
        <v>11</v>
      </c>
      <c r="C23" s="3">
        <v>179</v>
      </c>
      <c r="D23" s="78">
        <v>5969</v>
      </c>
      <c r="E23" s="4">
        <v>6626</v>
      </c>
      <c r="F23" s="19">
        <f t="shared" si="0"/>
        <v>657</v>
      </c>
      <c r="G23" s="3">
        <v>22</v>
      </c>
      <c r="H23" s="3">
        <v>1</v>
      </c>
      <c r="I23" s="3" t="s">
        <v>34</v>
      </c>
      <c r="J23" s="37">
        <f t="shared" si="1"/>
        <v>1606</v>
      </c>
      <c r="K23" s="3">
        <f t="shared" ref="K23" si="21">ROUND(2*J23*$K$5,0)</f>
        <v>177</v>
      </c>
      <c r="L23" s="75"/>
      <c r="M23" s="25">
        <v>1.25</v>
      </c>
      <c r="N23" s="3">
        <f t="shared" ref="N23" si="22">ROUND(J23*M23/12/3,0)</f>
        <v>56</v>
      </c>
      <c r="O23" s="25">
        <v>3.75</v>
      </c>
      <c r="P23" s="3">
        <f t="shared" ref="P23" si="23">ROUND(J23*O23/12/3,0)</f>
        <v>167</v>
      </c>
      <c r="Q23" s="19">
        <f t="shared" ref="Q23" si="24">J23</f>
        <v>1606</v>
      </c>
      <c r="R23" s="19">
        <f t="shared" ref="R23" si="25">J23</f>
        <v>1606</v>
      </c>
      <c r="S23" s="19">
        <f t="shared" ref="S23" si="26">J23</f>
        <v>1606</v>
      </c>
      <c r="T23" s="3">
        <f t="shared" ref="T23" si="27">ROUND(J23*$T$5,0)</f>
        <v>56</v>
      </c>
      <c r="U23" s="3">
        <f t="shared" ref="U23" si="28">ROUND(J23*$U$5,0)</f>
        <v>8</v>
      </c>
      <c r="V23" s="3"/>
      <c r="W23" s="3"/>
      <c r="X23" s="6"/>
      <c r="AA23" s="23"/>
    </row>
    <row r="24" spans="2:27" x14ac:dyDescent="0.2">
      <c r="B24" s="5"/>
      <c r="C24" s="3"/>
      <c r="D24" s="78"/>
      <c r="E24" s="4"/>
      <c r="F24" s="19"/>
      <c r="G24" s="3"/>
      <c r="H24" s="3"/>
      <c r="I24" s="3"/>
      <c r="J24" s="37"/>
      <c r="K24" s="3"/>
      <c r="L24" s="75"/>
      <c r="M24" s="25"/>
      <c r="N24" s="3"/>
      <c r="O24" s="25"/>
      <c r="P24" s="3"/>
      <c r="Q24" s="19"/>
      <c r="R24" s="19"/>
      <c r="S24" s="19"/>
      <c r="T24" s="3"/>
      <c r="U24" s="3"/>
      <c r="V24" s="3"/>
      <c r="W24" s="3"/>
      <c r="X24" s="6"/>
      <c r="AA24" s="23"/>
    </row>
    <row r="25" spans="2:27" x14ac:dyDescent="0.2">
      <c r="B25" s="5" t="s">
        <v>11</v>
      </c>
      <c r="C25" s="3">
        <v>179</v>
      </c>
      <c r="D25" s="78">
        <v>6626</v>
      </c>
      <c r="E25" s="4">
        <v>6640</v>
      </c>
      <c r="F25" s="19">
        <f t="shared" si="0"/>
        <v>14</v>
      </c>
      <c r="G25" s="3">
        <v>22</v>
      </c>
      <c r="H25" s="3">
        <v>2</v>
      </c>
      <c r="I25" s="3" t="s">
        <v>34</v>
      </c>
      <c r="J25" s="37">
        <f t="shared" si="1"/>
        <v>34</v>
      </c>
      <c r="K25" s="3">
        <f>ROUND(2*J25*$K$5,0)</f>
        <v>4</v>
      </c>
      <c r="L25" s="75">
        <f>ROUND(J25*$L$5,0)</f>
        <v>3</v>
      </c>
      <c r="M25" s="25">
        <v>1.25</v>
      </c>
      <c r="N25" s="3">
        <f>ROUND(J25*M25/12/3,0)</f>
        <v>1</v>
      </c>
      <c r="O25" s="25">
        <v>3.75</v>
      </c>
      <c r="P25" s="3">
        <f>ROUND(J25*O25/12/3,0)</f>
        <v>4</v>
      </c>
      <c r="Q25" s="19"/>
      <c r="R25" s="19">
        <f>J25</f>
        <v>34</v>
      </c>
      <c r="S25" s="19"/>
      <c r="T25" s="3"/>
      <c r="U25" s="3"/>
      <c r="V25" s="3"/>
      <c r="W25" s="3" t="s">
        <v>226</v>
      </c>
      <c r="X25" s="6"/>
      <c r="AA25" s="23"/>
    </row>
    <row r="26" spans="2:27" x14ac:dyDescent="0.2">
      <c r="B26" s="5"/>
      <c r="C26" s="3"/>
      <c r="D26" s="78"/>
      <c r="E26" s="4"/>
      <c r="F26" s="19"/>
      <c r="G26" s="3"/>
      <c r="H26" s="3"/>
      <c r="I26" s="3"/>
      <c r="J26" s="37"/>
      <c r="K26" s="3"/>
      <c r="L26" s="75"/>
      <c r="M26" s="25"/>
      <c r="N26" s="3"/>
      <c r="O26" s="25"/>
      <c r="P26" s="3"/>
      <c r="Q26" s="19"/>
      <c r="R26" s="19"/>
      <c r="S26" s="19"/>
      <c r="T26" s="3"/>
      <c r="U26" s="3"/>
      <c r="V26" s="3"/>
      <c r="W26" s="3"/>
      <c r="X26" s="6"/>
      <c r="AA26" s="23"/>
    </row>
    <row r="27" spans="2:27" x14ac:dyDescent="0.2">
      <c r="B27" s="5" t="s">
        <v>11</v>
      </c>
      <c r="C27" s="3">
        <v>179</v>
      </c>
      <c r="D27" s="78">
        <v>6640</v>
      </c>
      <c r="E27" s="4">
        <v>8833</v>
      </c>
      <c r="F27" s="19">
        <f t="shared" si="0"/>
        <v>2193</v>
      </c>
      <c r="G27" s="3">
        <v>22</v>
      </c>
      <c r="H27" s="3">
        <v>1</v>
      </c>
      <c r="I27" s="3" t="s">
        <v>34</v>
      </c>
      <c r="J27" s="37">
        <f t="shared" si="1"/>
        <v>5361</v>
      </c>
      <c r="K27" s="3">
        <f>ROUND(2*J27*$K$5,0)</f>
        <v>590</v>
      </c>
      <c r="L27" s="75"/>
      <c r="M27" s="25">
        <v>1.25</v>
      </c>
      <c r="N27" s="3">
        <f>ROUND(J27*M27/12/3,0)</f>
        <v>186</v>
      </c>
      <c r="O27" s="25">
        <v>3.75</v>
      </c>
      <c r="P27" s="3">
        <f>ROUND(J27*O27/12/3,0)</f>
        <v>558</v>
      </c>
      <c r="Q27" s="19">
        <f>J27</f>
        <v>5361</v>
      </c>
      <c r="R27" s="19">
        <f>J27</f>
        <v>5361</v>
      </c>
      <c r="S27" s="19">
        <f>J27</f>
        <v>5361</v>
      </c>
      <c r="T27" s="3">
        <f>ROUND(J27*$T$5,0)</f>
        <v>188</v>
      </c>
      <c r="U27" s="3">
        <f>ROUND(J27*$U$5,0)</f>
        <v>27</v>
      </c>
      <c r="V27" s="3">
        <f>ROUND(J27*$V$5,0)</f>
        <v>40</v>
      </c>
      <c r="W27" s="3"/>
      <c r="X27" s="6"/>
      <c r="AA27" s="23"/>
    </row>
    <row r="28" spans="2:27" x14ac:dyDescent="0.2">
      <c r="B28" s="5"/>
      <c r="C28" s="3"/>
      <c r="D28" s="78"/>
      <c r="E28" s="4"/>
      <c r="F28" s="19"/>
      <c r="G28" s="3"/>
      <c r="H28" s="3"/>
      <c r="I28" s="3"/>
      <c r="J28" s="37"/>
      <c r="K28" s="3"/>
      <c r="L28" s="75"/>
      <c r="M28" s="25"/>
      <c r="N28" s="3"/>
      <c r="O28" s="25"/>
      <c r="P28" s="3"/>
      <c r="Q28" s="19"/>
      <c r="R28" s="19"/>
      <c r="S28" s="19"/>
      <c r="T28" s="3"/>
      <c r="U28" s="3"/>
      <c r="V28" s="3"/>
      <c r="W28" s="3"/>
      <c r="X28" s="6"/>
      <c r="AA28" s="23"/>
    </row>
    <row r="29" spans="2:27" x14ac:dyDescent="0.2">
      <c r="B29" s="5" t="s">
        <v>11</v>
      </c>
      <c r="C29" s="3">
        <v>179</v>
      </c>
      <c r="D29" s="79">
        <v>8833</v>
      </c>
      <c r="E29" s="76">
        <v>8854</v>
      </c>
      <c r="F29" s="19">
        <f t="shared" si="0"/>
        <v>21</v>
      </c>
      <c r="G29" s="3">
        <v>22</v>
      </c>
      <c r="H29" s="3">
        <v>2</v>
      </c>
      <c r="I29" s="3" t="s">
        <v>34</v>
      </c>
      <c r="J29" s="37">
        <f t="shared" si="1"/>
        <v>51</v>
      </c>
      <c r="K29" s="3">
        <f>ROUND(2*J29*$K$5,0)</f>
        <v>6</v>
      </c>
      <c r="L29" s="75">
        <f>ROUND(J29*$L$5,0)</f>
        <v>4</v>
      </c>
      <c r="M29" s="25">
        <v>1.25</v>
      </c>
      <c r="N29" s="3">
        <f>ROUND(J29*M29/12/3,0)</f>
        <v>2</v>
      </c>
      <c r="O29" s="25">
        <v>3.75</v>
      </c>
      <c r="P29" s="3">
        <f>ROUND(J29*O29/12/3,0)</f>
        <v>5</v>
      </c>
      <c r="Q29" s="19"/>
      <c r="R29" s="19">
        <f>J29</f>
        <v>51</v>
      </c>
      <c r="S29" s="19"/>
      <c r="T29" s="3"/>
      <c r="U29" s="3"/>
      <c r="V29" s="3"/>
      <c r="W29" s="75" t="s">
        <v>227</v>
      </c>
      <c r="X29" s="77"/>
      <c r="AA29" s="23" t="s">
        <v>53</v>
      </c>
    </row>
    <row r="30" spans="2:27" x14ac:dyDescent="0.2">
      <c r="B30" s="5"/>
      <c r="C30" s="3"/>
      <c r="D30" s="78"/>
      <c r="E30" s="4"/>
      <c r="F30" s="19"/>
      <c r="G30" s="3"/>
      <c r="H30" s="3"/>
      <c r="I30" s="3"/>
      <c r="J30" s="37"/>
      <c r="K30" s="3"/>
      <c r="L30" s="75"/>
      <c r="M30" s="25"/>
      <c r="N30" s="3"/>
      <c r="O30" s="25"/>
      <c r="P30" s="3"/>
      <c r="Q30" s="19"/>
      <c r="R30" s="19"/>
      <c r="S30" s="19"/>
      <c r="T30" s="3"/>
      <c r="U30" s="3"/>
      <c r="V30" s="3"/>
      <c r="W30" s="3"/>
      <c r="X30" s="6"/>
    </row>
    <row r="31" spans="2:27" x14ac:dyDescent="0.2">
      <c r="B31" s="5" t="s">
        <v>11</v>
      </c>
      <c r="C31" s="3">
        <v>179</v>
      </c>
      <c r="D31" s="78">
        <v>8854</v>
      </c>
      <c r="E31" s="4">
        <v>11233</v>
      </c>
      <c r="F31" s="19">
        <f t="shared" si="0"/>
        <v>2379</v>
      </c>
      <c r="G31" s="3">
        <v>22</v>
      </c>
      <c r="H31" s="3">
        <v>1</v>
      </c>
      <c r="I31" s="3" t="s">
        <v>34</v>
      </c>
      <c r="J31" s="37">
        <f t="shared" si="1"/>
        <v>5815</v>
      </c>
      <c r="K31" s="3">
        <f>ROUND(2*J31*$K$5,0)</f>
        <v>640</v>
      </c>
      <c r="L31" s="75"/>
      <c r="M31" s="25">
        <v>1.25</v>
      </c>
      <c r="N31" s="3">
        <f>ROUND(J31*M31/12/3,0)</f>
        <v>202</v>
      </c>
      <c r="O31" s="25">
        <v>3.75</v>
      </c>
      <c r="P31" s="3">
        <f>ROUND(J31*O31/12/3,0)</f>
        <v>606</v>
      </c>
      <c r="Q31" s="19">
        <f>J31</f>
        <v>5815</v>
      </c>
      <c r="R31" s="19">
        <f>J31</f>
        <v>5815</v>
      </c>
      <c r="S31" s="19">
        <f>J31</f>
        <v>5815</v>
      </c>
      <c r="T31" s="3">
        <f>ROUND(J31*$T$5,0)</f>
        <v>204</v>
      </c>
      <c r="U31" s="3">
        <f>ROUND(J31*$U$5,0)</f>
        <v>29</v>
      </c>
      <c r="V31" s="3">
        <f>ROUND(J31*$V$5,0)</f>
        <v>44</v>
      </c>
      <c r="W31" s="3"/>
      <c r="X31" s="6"/>
      <c r="AA31" s="23" t="s">
        <v>48</v>
      </c>
    </row>
    <row r="32" spans="2:27" x14ac:dyDescent="0.2">
      <c r="B32" s="5"/>
      <c r="C32" s="3"/>
      <c r="D32" s="78"/>
      <c r="E32" s="4"/>
      <c r="F32" s="19"/>
      <c r="G32" s="3"/>
      <c r="H32" s="3"/>
      <c r="I32" s="3"/>
      <c r="J32" s="37"/>
      <c r="K32" s="3"/>
      <c r="L32" s="75"/>
      <c r="M32" s="25"/>
      <c r="N32" s="3"/>
      <c r="O32" s="25"/>
      <c r="P32" s="3"/>
      <c r="Q32" s="19"/>
      <c r="R32" s="19"/>
      <c r="S32" s="19"/>
      <c r="T32" s="3"/>
      <c r="U32" s="3"/>
      <c r="V32" s="3"/>
      <c r="W32" s="3"/>
      <c r="X32" s="6"/>
      <c r="AA32" s="23"/>
    </row>
    <row r="33" spans="2:27" x14ac:dyDescent="0.2">
      <c r="B33" s="5" t="s">
        <v>11</v>
      </c>
      <c r="C33" s="3">
        <v>179</v>
      </c>
      <c r="D33" s="78">
        <v>11233</v>
      </c>
      <c r="E33" s="4">
        <v>11240</v>
      </c>
      <c r="F33" s="19">
        <f t="shared" si="0"/>
        <v>7</v>
      </c>
      <c r="G33" s="3">
        <v>22</v>
      </c>
      <c r="H33" s="3">
        <v>2</v>
      </c>
      <c r="I33" s="3" t="s">
        <v>34</v>
      </c>
      <c r="J33" s="37">
        <f t="shared" si="1"/>
        <v>17</v>
      </c>
      <c r="K33" s="3">
        <f>ROUND(2*J33*$K$5,0)</f>
        <v>2</v>
      </c>
      <c r="L33" s="75">
        <f>ROUND(J33*$L$5,0)</f>
        <v>1</v>
      </c>
      <c r="M33" s="25">
        <v>1.25</v>
      </c>
      <c r="N33" s="3">
        <f>ROUND(J33*M33/12/3,0)</f>
        <v>1</v>
      </c>
      <c r="O33" s="25">
        <v>3.75</v>
      </c>
      <c r="P33" s="3">
        <f>ROUND(J33*O33/12/3,0)</f>
        <v>2</v>
      </c>
      <c r="Q33" s="19"/>
      <c r="R33" s="19">
        <f>J33</f>
        <v>17</v>
      </c>
      <c r="S33" s="19"/>
      <c r="T33" s="3"/>
      <c r="U33" s="3"/>
      <c r="V33" s="3"/>
      <c r="W33" s="3" t="s">
        <v>251</v>
      </c>
      <c r="X33" s="6"/>
      <c r="AA33" s="23"/>
    </row>
    <row r="34" spans="2:27" x14ac:dyDescent="0.2">
      <c r="B34" s="5"/>
      <c r="C34" s="3"/>
      <c r="D34" s="78"/>
      <c r="E34" s="4"/>
      <c r="F34" s="19"/>
      <c r="G34" s="3"/>
      <c r="H34" s="3"/>
      <c r="I34" s="3"/>
      <c r="J34" s="37"/>
      <c r="K34" s="3"/>
      <c r="L34" s="75"/>
      <c r="M34" s="25"/>
      <c r="N34" s="3"/>
      <c r="O34" s="25"/>
      <c r="P34" s="3"/>
      <c r="Q34" s="19"/>
      <c r="R34" s="19"/>
      <c r="S34" s="19"/>
      <c r="T34" s="3"/>
      <c r="U34" s="3"/>
      <c r="V34" s="3"/>
      <c r="W34" s="3"/>
      <c r="X34" s="6"/>
      <c r="AA34" s="23"/>
    </row>
    <row r="35" spans="2:27" x14ac:dyDescent="0.2">
      <c r="B35" s="5" t="s">
        <v>11</v>
      </c>
      <c r="C35" s="3">
        <v>179</v>
      </c>
      <c r="D35" s="78">
        <v>11240</v>
      </c>
      <c r="E35" s="4">
        <v>13516</v>
      </c>
      <c r="F35" s="19">
        <f t="shared" si="0"/>
        <v>2276</v>
      </c>
      <c r="G35" s="3">
        <v>22</v>
      </c>
      <c r="H35" s="3">
        <v>1</v>
      </c>
      <c r="I35" s="3" t="s">
        <v>34</v>
      </c>
      <c r="J35" s="37">
        <f t="shared" si="1"/>
        <v>5564</v>
      </c>
      <c r="K35" s="3">
        <f>ROUND(2*J35*$K$5,0)</f>
        <v>612</v>
      </c>
      <c r="L35" s="75"/>
      <c r="M35" s="25">
        <v>1.25</v>
      </c>
      <c r="N35" s="3">
        <f>ROUND(J35*M35/12/3,0)</f>
        <v>193</v>
      </c>
      <c r="O35" s="25">
        <v>3.75</v>
      </c>
      <c r="P35" s="3">
        <f>ROUND(J35*O35/12/3,0)</f>
        <v>580</v>
      </c>
      <c r="Q35" s="19">
        <f>J35</f>
        <v>5564</v>
      </c>
      <c r="R35" s="19">
        <f>J35</f>
        <v>5564</v>
      </c>
      <c r="S35" s="19">
        <f>J35</f>
        <v>5564</v>
      </c>
      <c r="T35" s="3">
        <f>ROUND(J35*$T$5,0)</f>
        <v>195</v>
      </c>
      <c r="U35" s="3">
        <f>ROUND(J35*$U$5,0)</f>
        <v>28</v>
      </c>
      <c r="V35" s="3">
        <f>ROUND(J35*$V$5,0)</f>
        <v>42</v>
      </c>
      <c r="W35" s="3"/>
      <c r="X35" s="6"/>
      <c r="AA35" s="23"/>
    </row>
    <row r="36" spans="2:27" x14ac:dyDescent="0.2">
      <c r="B36" s="5"/>
      <c r="C36" s="3"/>
      <c r="D36" s="78"/>
      <c r="E36" s="4"/>
      <c r="F36" s="19"/>
      <c r="G36" s="3"/>
      <c r="H36" s="3"/>
      <c r="I36" s="3"/>
      <c r="J36" s="37"/>
      <c r="K36" s="3"/>
      <c r="L36" s="75"/>
      <c r="M36" s="25"/>
      <c r="N36" s="3"/>
      <c r="O36" s="25"/>
      <c r="P36" s="3"/>
      <c r="Q36" s="19"/>
      <c r="R36" s="19"/>
      <c r="S36" s="19"/>
      <c r="T36" s="3"/>
      <c r="U36" s="3"/>
      <c r="V36" s="3"/>
      <c r="W36" s="3"/>
      <c r="X36" s="6"/>
      <c r="AA36" s="23"/>
    </row>
    <row r="37" spans="2:27" x14ac:dyDescent="0.2">
      <c r="B37" s="5" t="s">
        <v>11</v>
      </c>
      <c r="C37" s="3">
        <v>179</v>
      </c>
      <c r="D37" s="78">
        <v>13516</v>
      </c>
      <c r="E37" s="4">
        <v>13522</v>
      </c>
      <c r="F37" s="19">
        <f t="shared" si="0"/>
        <v>6</v>
      </c>
      <c r="G37" s="3">
        <v>22</v>
      </c>
      <c r="H37" s="3">
        <v>2</v>
      </c>
      <c r="I37" s="3" t="s">
        <v>34</v>
      </c>
      <c r="J37" s="37">
        <f t="shared" si="1"/>
        <v>15</v>
      </c>
      <c r="K37" s="3">
        <f>ROUND(2*J37*$K$5,0)</f>
        <v>2</v>
      </c>
      <c r="L37" s="75">
        <f>ROUND(J37*$L$5,0)</f>
        <v>1</v>
      </c>
      <c r="M37" s="25">
        <v>1.25</v>
      </c>
      <c r="N37" s="3">
        <f>ROUND(J37*M37/12/3,0)</f>
        <v>1</v>
      </c>
      <c r="O37" s="25">
        <v>3.75</v>
      </c>
      <c r="P37" s="3">
        <f>ROUND(J37*O37/12/3,0)</f>
        <v>2</v>
      </c>
      <c r="Q37" s="19"/>
      <c r="R37" s="19">
        <f>J37</f>
        <v>15</v>
      </c>
      <c r="S37" s="19"/>
      <c r="T37" s="3"/>
      <c r="U37" s="3"/>
      <c r="V37" s="3"/>
      <c r="W37" s="3" t="s">
        <v>252</v>
      </c>
      <c r="X37" s="6"/>
      <c r="AA37" s="23"/>
    </row>
    <row r="38" spans="2:27" x14ac:dyDescent="0.2">
      <c r="B38" s="5"/>
      <c r="C38" s="3"/>
      <c r="D38" s="78"/>
      <c r="E38" s="4"/>
      <c r="F38" s="19"/>
      <c r="G38" s="3"/>
      <c r="H38" s="3"/>
      <c r="I38" s="3"/>
      <c r="J38" s="37"/>
      <c r="K38" s="3"/>
      <c r="L38" s="75"/>
      <c r="M38" s="25"/>
      <c r="N38" s="3"/>
      <c r="O38" s="25"/>
      <c r="P38" s="3"/>
      <c r="Q38" s="19"/>
      <c r="R38" s="19"/>
      <c r="S38" s="19"/>
      <c r="T38" s="3"/>
      <c r="U38" s="3"/>
      <c r="V38" s="3"/>
      <c r="W38" s="3"/>
      <c r="X38" s="6"/>
      <c r="AA38" s="23"/>
    </row>
    <row r="39" spans="2:27" x14ac:dyDescent="0.2">
      <c r="B39" s="5" t="s">
        <v>11</v>
      </c>
      <c r="C39" s="3">
        <v>179</v>
      </c>
      <c r="D39" s="78">
        <v>13522</v>
      </c>
      <c r="E39" s="4">
        <v>13802</v>
      </c>
      <c r="F39" s="19">
        <f>E39-D39</f>
        <v>280</v>
      </c>
      <c r="G39" s="3">
        <v>22</v>
      </c>
      <c r="H39" s="3">
        <v>1</v>
      </c>
      <c r="I39" s="3" t="s">
        <v>34</v>
      </c>
      <c r="J39" s="37">
        <f t="shared" si="1"/>
        <v>684</v>
      </c>
      <c r="K39" s="3">
        <f>ROUND(2*J39*$K$5,0)</f>
        <v>75</v>
      </c>
      <c r="L39" s="75"/>
      <c r="M39" s="25">
        <v>1.25</v>
      </c>
      <c r="N39" s="3">
        <f>ROUND(J39*M39/12/3,0)</f>
        <v>24</v>
      </c>
      <c r="O39" s="25">
        <v>3.75</v>
      </c>
      <c r="P39" s="3">
        <f>ROUND(J39*O39/12/3,0)</f>
        <v>71</v>
      </c>
      <c r="Q39" s="19">
        <f>J39</f>
        <v>684</v>
      </c>
      <c r="R39" s="19">
        <f>J39</f>
        <v>684</v>
      </c>
      <c r="S39" s="19">
        <f>J39</f>
        <v>684</v>
      </c>
      <c r="T39" s="3">
        <f>ROUND(J39*$T$5,0)</f>
        <v>24</v>
      </c>
      <c r="U39" s="3">
        <f>ROUND(J39*$U$5,0)</f>
        <v>3</v>
      </c>
      <c r="V39" s="3">
        <f>ROUND(J39*$V$5,0)</f>
        <v>5</v>
      </c>
      <c r="W39" s="3"/>
      <c r="X39" s="6"/>
      <c r="AA39" s="23" t="s">
        <v>103</v>
      </c>
    </row>
    <row r="40" spans="2:27" x14ac:dyDescent="0.2">
      <c r="B40" s="5"/>
      <c r="C40" s="3"/>
      <c r="D40" s="78"/>
      <c r="E40" s="4"/>
      <c r="F40" s="19"/>
      <c r="G40" s="3"/>
      <c r="H40" s="3"/>
      <c r="I40" s="3"/>
      <c r="J40" s="37"/>
      <c r="K40" s="3"/>
      <c r="L40" s="75"/>
      <c r="M40" s="25"/>
      <c r="N40" s="3"/>
      <c r="O40" s="25"/>
      <c r="P40" s="3"/>
      <c r="Q40" s="19"/>
      <c r="R40" s="19"/>
      <c r="S40" s="19"/>
      <c r="T40" s="3"/>
      <c r="U40" s="3"/>
      <c r="V40" s="3"/>
      <c r="W40" s="3"/>
      <c r="X40" s="6"/>
      <c r="AA40" s="23"/>
    </row>
    <row r="41" spans="2:27" x14ac:dyDescent="0.2">
      <c r="B41" s="5" t="s">
        <v>11</v>
      </c>
      <c r="C41" s="3">
        <v>179</v>
      </c>
      <c r="D41" s="78">
        <v>13802</v>
      </c>
      <c r="E41" s="4">
        <v>13810</v>
      </c>
      <c r="F41" s="19">
        <f t="shared" si="0"/>
        <v>8</v>
      </c>
      <c r="G41" s="3">
        <v>22</v>
      </c>
      <c r="H41" s="3">
        <v>2</v>
      </c>
      <c r="I41" s="3" t="s">
        <v>34</v>
      </c>
      <c r="J41" s="37">
        <f t="shared" si="1"/>
        <v>20</v>
      </c>
      <c r="K41" s="3">
        <f>ROUND(2*J41*$K$5,0)</f>
        <v>2</v>
      </c>
      <c r="L41" s="75">
        <f>ROUND(J41*$L$5,0)</f>
        <v>2</v>
      </c>
      <c r="M41" s="25">
        <v>1.25</v>
      </c>
      <c r="N41" s="3">
        <f>ROUND(J41*M41/12/3,0)</f>
        <v>1</v>
      </c>
      <c r="O41" s="25">
        <v>3.75</v>
      </c>
      <c r="P41" s="3">
        <f>ROUND(J41*O41/12/3,0)</f>
        <v>2</v>
      </c>
      <c r="Q41" s="19"/>
      <c r="R41" s="19">
        <f>J41</f>
        <v>20</v>
      </c>
      <c r="S41" s="19"/>
      <c r="T41" s="3"/>
      <c r="U41" s="3"/>
      <c r="V41" s="3"/>
      <c r="W41" s="3" t="s">
        <v>253</v>
      </c>
      <c r="X41" s="6"/>
      <c r="AA41" s="23"/>
    </row>
    <row r="42" spans="2:27" x14ac:dyDescent="0.2">
      <c r="B42" s="5"/>
      <c r="C42" s="3"/>
      <c r="D42" s="78"/>
      <c r="E42" s="4"/>
      <c r="F42" s="19"/>
      <c r="G42" s="3"/>
      <c r="H42" s="3"/>
      <c r="I42" s="3"/>
      <c r="J42" s="37"/>
      <c r="K42" s="3"/>
      <c r="L42" s="75"/>
      <c r="M42" s="25"/>
      <c r="N42" s="3"/>
      <c r="O42" s="25"/>
      <c r="P42" s="3"/>
      <c r="Q42" s="19"/>
      <c r="R42" s="19"/>
      <c r="S42" s="19"/>
      <c r="T42" s="3"/>
      <c r="U42" s="3"/>
      <c r="V42" s="3"/>
      <c r="W42" s="3"/>
      <c r="X42" s="6"/>
      <c r="AA42" s="23"/>
    </row>
    <row r="43" spans="2:27" x14ac:dyDescent="0.2">
      <c r="B43" s="5" t="s">
        <v>11</v>
      </c>
      <c r="C43" s="3">
        <v>179</v>
      </c>
      <c r="D43" s="78">
        <v>13810</v>
      </c>
      <c r="E43" s="4">
        <v>16675</v>
      </c>
      <c r="F43" s="19">
        <f t="shared" si="0"/>
        <v>2865</v>
      </c>
      <c r="G43" s="3">
        <v>22</v>
      </c>
      <c r="H43" s="3">
        <v>1</v>
      </c>
      <c r="I43" s="3" t="s">
        <v>34</v>
      </c>
      <c r="J43" s="37">
        <f t="shared" si="1"/>
        <v>7003</v>
      </c>
      <c r="K43" s="3">
        <f>ROUND(2*J43*$K$5,0)</f>
        <v>770</v>
      </c>
      <c r="L43" s="75"/>
      <c r="M43" s="25">
        <v>1.25</v>
      </c>
      <c r="N43" s="3">
        <f>ROUND(J43*M43/12/3,0)</f>
        <v>243</v>
      </c>
      <c r="O43" s="25">
        <v>3.75</v>
      </c>
      <c r="P43" s="3">
        <f>ROUND(J43*O43/12/3,0)</f>
        <v>729</v>
      </c>
      <c r="Q43" s="19">
        <f>J43</f>
        <v>7003</v>
      </c>
      <c r="R43" s="19">
        <f>J43</f>
        <v>7003</v>
      </c>
      <c r="S43" s="19">
        <f>J43</f>
        <v>7003</v>
      </c>
      <c r="T43" s="3">
        <f>ROUND(J43*$T$5,0)</f>
        <v>246</v>
      </c>
      <c r="U43" s="3">
        <f>ROUND(J43*$U$5,0)</f>
        <v>35</v>
      </c>
      <c r="V43" s="3">
        <f>ROUND(J43*$V$5,0)</f>
        <v>53</v>
      </c>
      <c r="W43" s="3"/>
      <c r="X43" s="6"/>
      <c r="AA43" s="23"/>
    </row>
    <row r="44" spans="2:27" x14ac:dyDescent="0.2">
      <c r="B44" s="5"/>
      <c r="C44" s="3"/>
      <c r="D44" s="78"/>
      <c r="E44" s="4"/>
      <c r="F44" s="19"/>
      <c r="G44" s="3"/>
      <c r="H44" s="3"/>
      <c r="I44" s="3"/>
      <c r="J44" s="37"/>
      <c r="K44" s="3"/>
      <c r="L44" s="75"/>
      <c r="M44" s="25"/>
      <c r="N44" s="3"/>
      <c r="O44" s="25"/>
      <c r="P44" s="3"/>
      <c r="Q44" s="19"/>
      <c r="R44" s="19"/>
      <c r="S44" s="19"/>
      <c r="T44" s="3"/>
      <c r="U44" s="3"/>
      <c r="V44" s="3"/>
      <c r="W44" s="3"/>
      <c r="X44" s="6"/>
      <c r="AA44" s="23"/>
    </row>
    <row r="45" spans="2:27" x14ac:dyDescent="0.2">
      <c r="B45" s="5" t="s">
        <v>11</v>
      </c>
      <c r="C45" s="3">
        <v>179</v>
      </c>
      <c r="D45" s="78">
        <v>16675</v>
      </c>
      <c r="E45" s="4">
        <v>16705</v>
      </c>
      <c r="F45" s="19">
        <f t="shared" si="0"/>
        <v>30</v>
      </c>
      <c r="G45" s="3">
        <v>22</v>
      </c>
      <c r="H45" s="3">
        <v>2</v>
      </c>
      <c r="I45" s="3" t="s">
        <v>34</v>
      </c>
      <c r="J45" s="37">
        <f t="shared" si="1"/>
        <v>73</v>
      </c>
      <c r="K45" s="3">
        <f>ROUND(2*J45*$K$5,0)</f>
        <v>8</v>
      </c>
      <c r="L45" s="75">
        <f>ROUND(J45*$L$5,0)</f>
        <v>6</v>
      </c>
      <c r="M45" s="25">
        <v>1.25</v>
      </c>
      <c r="N45" s="3">
        <f>ROUND(J45*M45/12/3,0)</f>
        <v>3</v>
      </c>
      <c r="O45" s="25">
        <v>3.75</v>
      </c>
      <c r="P45" s="3">
        <f>ROUND(J45*O45/12/3,0)</f>
        <v>8</v>
      </c>
      <c r="Q45" s="19"/>
      <c r="R45" s="19">
        <f>J45</f>
        <v>73</v>
      </c>
      <c r="S45" s="19"/>
      <c r="T45" s="3"/>
      <c r="U45" s="3"/>
      <c r="V45" s="3"/>
      <c r="W45" s="3" t="s">
        <v>254</v>
      </c>
      <c r="X45" s="6"/>
      <c r="AA45" s="23"/>
    </row>
    <row r="46" spans="2:27" x14ac:dyDescent="0.2">
      <c r="B46" s="5"/>
      <c r="C46" s="3"/>
      <c r="D46" s="78"/>
      <c r="E46" s="4"/>
      <c r="F46" s="19"/>
      <c r="G46" s="3"/>
      <c r="H46" s="3"/>
      <c r="I46" s="3"/>
      <c r="J46" s="37"/>
      <c r="K46" s="3"/>
      <c r="L46" s="75"/>
      <c r="M46" s="25"/>
      <c r="N46" s="3"/>
      <c r="O46" s="25"/>
      <c r="P46" s="3"/>
      <c r="Q46" s="19"/>
      <c r="R46" s="19"/>
      <c r="S46" s="19"/>
      <c r="T46" s="3"/>
      <c r="U46" s="3"/>
      <c r="V46" s="3"/>
      <c r="W46" s="3"/>
      <c r="X46" s="6"/>
      <c r="AA46" s="23"/>
    </row>
    <row r="47" spans="2:27" x14ac:dyDescent="0.2">
      <c r="B47" s="5" t="s">
        <v>11</v>
      </c>
      <c r="C47" s="3">
        <v>179</v>
      </c>
      <c r="D47" s="78">
        <v>16705</v>
      </c>
      <c r="E47" s="4">
        <v>16965</v>
      </c>
      <c r="F47" s="19">
        <f t="shared" si="0"/>
        <v>260</v>
      </c>
      <c r="G47" s="3">
        <v>22</v>
      </c>
      <c r="H47" s="3">
        <v>1</v>
      </c>
      <c r="I47" s="3" t="s">
        <v>34</v>
      </c>
      <c r="J47" s="37">
        <f t="shared" si="1"/>
        <v>636</v>
      </c>
      <c r="K47" s="3">
        <f>ROUND(2*J47*$K$5,0)</f>
        <v>70</v>
      </c>
      <c r="L47" s="75"/>
      <c r="M47" s="25">
        <v>1.25</v>
      </c>
      <c r="N47" s="3">
        <f>ROUND(J47*M47/12/3,0)</f>
        <v>22</v>
      </c>
      <c r="O47" s="25">
        <v>3.75</v>
      </c>
      <c r="P47" s="3">
        <f>ROUND(J47*O47/12/3,0)</f>
        <v>66</v>
      </c>
      <c r="Q47" s="19">
        <f>J47</f>
        <v>636</v>
      </c>
      <c r="R47" s="19">
        <f>J47</f>
        <v>636</v>
      </c>
      <c r="S47" s="19">
        <f>J47</f>
        <v>636</v>
      </c>
      <c r="T47" s="3">
        <f>ROUND(J47*$T$5,0)</f>
        <v>22</v>
      </c>
      <c r="U47" s="3">
        <f>ROUND(J47*$U$5,0)</f>
        <v>3</v>
      </c>
      <c r="V47" s="3">
        <f>ROUND(J47*$V$5,0)</f>
        <v>5</v>
      </c>
      <c r="W47" s="3"/>
      <c r="X47" s="6"/>
      <c r="AA47" s="23"/>
    </row>
    <row r="48" spans="2:27" x14ac:dyDescent="0.2">
      <c r="B48" s="5"/>
      <c r="C48" s="3"/>
      <c r="D48" s="78"/>
      <c r="E48" s="4"/>
      <c r="F48" s="19"/>
      <c r="G48" s="3"/>
      <c r="H48" s="3"/>
      <c r="I48" s="3"/>
      <c r="J48" s="37"/>
      <c r="K48" s="3"/>
      <c r="L48" s="75"/>
      <c r="M48" s="25"/>
      <c r="N48" s="3"/>
      <c r="O48" s="25"/>
      <c r="P48" s="3"/>
      <c r="Q48" s="19"/>
      <c r="R48" s="19"/>
      <c r="S48" s="19"/>
      <c r="T48" s="3"/>
      <c r="U48" s="3"/>
      <c r="V48" s="3"/>
      <c r="W48" s="3"/>
      <c r="X48" s="6"/>
      <c r="AA48" s="23"/>
    </row>
    <row r="49" spans="2:27" x14ac:dyDescent="0.2">
      <c r="B49" s="5" t="s">
        <v>11</v>
      </c>
      <c r="C49" s="3">
        <v>179</v>
      </c>
      <c r="D49" s="78">
        <v>16965</v>
      </c>
      <c r="E49" s="4">
        <v>16971</v>
      </c>
      <c r="F49" s="19">
        <f t="shared" si="0"/>
        <v>6</v>
      </c>
      <c r="G49" s="3">
        <v>22</v>
      </c>
      <c r="H49" s="3">
        <v>2</v>
      </c>
      <c r="I49" s="3" t="s">
        <v>34</v>
      </c>
      <c r="J49" s="37">
        <f t="shared" si="1"/>
        <v>15</v>
      </c>
      <c r="K49" s="3">
        <f>ROUND(2*J49*$K$5,0)</f>
        <v>2</v>
      </c>
      <c r="L49" s="75">
        <f>ROUND(J49*$L$5,0)</f>
        <v>1</v>
      </c>
      <c r="M49" s="25">
        <v>1.25</v>
      </c>
      <c r="N49" s="19">
        <f>ROUND(J49*M49/12/3,0)</f>
        <v>1</v>
      </c>
      <c r="O49" s="25">
        <v>3.75</v>
      </c>
      <c r="P49" s="3">
        <f>ROUND(J49*O49/12/3,0)</f>
        <v>2</v>
      </c>
      <c r="Q49" s="19"/>
      <c r="R49" s="19">
        <f>J49</f>
        <v>15</v>
      </c>
      <c r="S49" s="19"/>
      <c r="T49" s="3"/>
      <c r="U49" s="3"/>
      <c r="V49" s="3"/>
      <c r="W49" s="3" t="s">
        <v>255</v>
      </c>
      <c r="X49" s="6"/>
      <c r="AA49" s="23"/>
    </row>
    <row r="50" spans="2:27" x14ac:dyDescent="0.2">
      <c r="B50" s="5"/>
      <c r="C50" s="3"/>
      <c r="D50" s="78"/>
      <c r="E50" s="4"/>
      <c r="F50" s="19"/>
      <c r="G50" s="3"/>
      <c r="H50" s="3"/>
      <c r="I50" s="3"/>
      <c r="J50" s="37"/>
      <c r="K50" s="3"/>
      <c r="L50" s="75"/>
      <c r="M50" s="25"/>
      <c r="N50" s="3"/>
      <c r="O50" s="25"/>
      <c r="P50" s="3"/>
      <c r="Q50" s="19"/>
      <c r="R50" s="19"/>
      <c r="S50" s="19"/>
      <c r="T50" s="3"/>
      <c r="U50" s="3"/>
      <c r="V50" s="3"/>
      <c r="W50" s="3"/>
      <c r="X50" s="6"/>
      <c r="AA50" s="23"/>
    </row>
    <row r="51" spans="2:27" x14ac:dyDescent="0.2">
      <c r="B51" s="5" t="s">
        <v>11</v>
      </c>
      <c r="C51" s="3">
        <v>179</v>
      </c>
      <c r="D51" s="78">
        <v>16971</v>
      </c>
      <c r="E51" s="4">
        <v>20500</v>
      </c>
      <c r="F51" s="19">
        <f t="shared" si="0"/>
        <v>3529</v>
      </c>
      <c r="G51" s="3">
        <v>22</v>
      </c>
      <c r="H51" s="3">
        <v>1</v>
      </c>
      <c r="I51" s="3" t="s">
        <v>34</v>
      </c>
      <c r="J51" s="37">
        <f t="shared" si="1"/>
        <v>8626</v>
      </c>
      <c r="K51" s="3">
        <f>ROUND(2*J51*$K$5,0)</f>
        <v>949</v>
      </c>
      <c r="L51" s="75"/>
      <c r="M51" s="25">
        <v>1.25</v>
      </c>
      <c r="N51" s="3">
        <f>ROUND(J51*M51/12/3,0)</f>
        <v>300</v>
      </c>
      <c r="O51" s="25">
        <v>3.75</v>
      </c>
      <c r="P51" s="3">
        <f>ROUND(J51*O51/12/3,0)</f>
        <v>899</v>
      </c>
      <c r="Q51" s="19">
        <f>J51</f>
        <v>8626</v>
      </c>
      <c r="R51" s="19">
        <f>J51</f>
        <v>8626</v>
      </c>
      <c r="S51" s="19">
        <f>J51</f>
        <v>8626</v>
      </c>
      <c r="T51" s="3">
        <f>ROUND(J51*$T$5,0)</f>
        <v>303</v>
      </c>
      <c r="U51" s="3">
        <f>ROUND(J51*$U$5,0)</f>
        <v>43</v>
      </c>
      <c r="V51" s="3">
        <f>ROUND(J51*$V$5,0)</f>
        <v>65</v>
      </c>
      <c r="W51" s="3"/>
      <c r="X51" s="6"/>
      <c r="AA51" s="23"/>
    </row>
    <row r="52" spans="2:27" x14ac:dyDescent="0.2">
      <c r="B52" s="5"/>
      <c r="C52" s="3"/>
      <c r="D52" s="4"/>
      <c r="E52" s="4"/>
      <c r="F52" s="24"/>
      <c r="G52" s="3"/>
      <c r="H52" s="3"/>
      <c r="I52" s="3"/>
      <c r="J52" s="37"/>
      <c r="K52" s="3"/>
      <c r="L52" s="3"/>
      <c r="M52" s="25"/>
      <c r="N52" s="3"/>
      <c r="O52" s="25"/>
      <c r="P52" s="3"/>
      <c r="Q52" s="19"/>
      <c r="R52" s="19"/>
      <c r="S52" s="19"/>
      <c r="T52" s="3"/>
      <c r="U52" s="3"/>
      <c r="V52" s="3"/>
      <c r="W52" s="3"/>
      <c r="X52" s="6"/>
      <c r="AA52" s="23"/>
    </row>
    <row r="53" spans="2:27" x14ac:dyDescent="0.2">
      <c r="B53" s="5"/>
      <c r="C53" s="3"/>
      <c r="D53" s="4"/>
      <c r="E53" s="4"/>
      <c r="F53" s="24"/>
      <c r="G53" s="3"/>
      <c r="H53" s="3"/>
      <c r="I53" s="3"/>
      <c r="J53" s="37"/>
      <c r="K53" s="3"/>
      <c r="L53" s="3"/>
      <c r="M53" s="25"/>
      <c r="N53" s="3"/>
      <c r="O53" s="25"/>
      <c r="P53" s="3"/>
      <c r="Q53" s="19"/>
      <c r="R53" s="19"/>
      <c r="S53" s="19"/>
      <c r="T53" s="3"/>
      <c r="U53" s="3"/>
      <c r="V53" s="3"/>
      <c r="W53" s="3"/>
      <c r="X53" s="6"/>
      <c r="AA53" s="23"/>
    </row>
    <row r="54" spans="2:27" x14ac:dyDescent="0.2">
      <c r="B54" s="209" t="s">
        <v>102</v>
      </c>
      <c r="C54" s="210"/>
      <c r="D54" s="210"/>
      <c r="E54" s="211"/>
      <c r="F54" s="212">
        <v>0.1</v>
      </c>
      <c r="G54" s="213"/>
      <c r="H54" s="3"/>
      <c r="I54" s="3" t="s">
        <v>34</v>
      </c>
      <c r="J54" s="37">
        <f>ROUND(SUM(J9:J53)*F54,0)</f>
        <v>5008</v>
      </c>
      <c r="K54" s="3">
        <f>ROUND(2*J54*$K$5,0)</f>
        <v>551</v>
      </c>
      <c r="L54" s="3"/>
      <c r="M54" s="25">
        <v>1.25</v>
      </c>
      <c r="N54" s="3">
        <f>ROUND(J54*M54/12/3,0)</f>
        <v>174</v>
      </c>
      <c r="O54" s="25">
        <v>3.75</v>
      </c>
      <c r="P54" s="3">
        <f>ROUND(J54*O54/12/3,0)</f>
        <v>522</v>
      </c>
      <c r="Q54" s="19">
        <f>J54</f>
        <v>5008</v>
      </c>
      <c r="R54" s="19">
        <f>J54</f>
        <v>5008</v>
      </c>
      <c r="S54" s="19">
        <f>J54</f>
        <v>5008</v>
      </c>
      <c r="T54" s="3">
        <f>ROUND(J54*$T$5,0)</f>
        <v>176</v>
      </c>
      <c r="U54" s="3">
        <f>ROUND(J54*$U$5,0)</f>
        <v>25</v>
      </c>
      <c r="V54" s="3">
        <f>ROUND(J54*$V$5,0)</f>
        <v>38</v>
      </c>
      <c r="W54" s="3"/>
      <c r="X54" s="6"/>
      <c r="AA54" s="23"/>
    </row>
    <row r="55" spans="2:27" ht="13.5" thickBot="1" x14ac:dyDescent="0.25">
      <c r="B55" s="57"/>
      <c r="C55" s="16"/>
      <c r="D55" s="52"/>
      <c r="E55" s="52"/>
      <c r="F55" s="16"/>
      <c r="G55" s="16"/>
      <c r="H55" s="16"/>
      <c r="I55" s="16"/>
      <c r="J55" s="18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8"/>
      <c r="AA55" s="23" t="s">
        <v>49</v>
      </c>
    </row>
    <row r="56" spans="2:27" ht="16.5" thickBot="1" x14ac:dyDescent="0.25">
      <c r="B56" s="177" t="s">
        <v>12</v>
      </c>
      <c r="C56" s="178"/>
      <c r="D56" s="178"/>
      <c r="E56" s="178"/>
      <c r="F56" s="178"/>
      <c r="G56" s="178"/>
      <c r="H56" s="178"/>
      <c r="I56" s="178"/>
      <c r="J56" s="179"/>
      <c r="K56" s="255">
        <f>SUM(K8:L55)</f>
        <v>6088</v>
      </c>
      <c r="L56" s="256"/>
      <c r="M56" s="7"/>
      <c r="N56" s="108">
        <f>SUM(N8:N55)</f>
        <v>1916</v>
      </c>
      <c r="O56" s="7"/>
      <c r="P56" s="108">
        <f t="shared" ref="P56:V56" si="29">SUM(P8:P55)</f>
        <v>5741</v>
      </c>
      <c r="Q56" s="108">
        <f t="shared" si="29"/>
        <v>54769</v>
      </c>
      <c r="R56" s="108">
        <f t="shared" si="29"/>
        <v>55087</v>
      </c>
      <c r="S56" s="108">
        <f t="shared" si="29"/>
        <v>54769</v>
      </c>
      <c r="T56" s="108">
        <f t="shared" si="29"/>
        <v>1922</v>
      </c>
      <c r="U56" s="7">
        <f>SUM(U8:U55)</f>
        <v>273</v>
      </c>
      <c r="V56" s="7">
        <f t="shared" si="29"/>
        <v>400</v>
      </c>
      <c r="W56" s="7"/>
      <c r="X56" s="36" t="s">
        <v>268</v>
      </c>
    </row>
    <row r="57" spans="2:27" x14ac:dyDescent="0.2">
      <c r="D57" s="22"/>
      <c r="E57" s="22"/>
      <c r="AA57" s="23" t="s">
        <v>50</v>
      </c>
    </row>
    <row r="58" spans="2:27" x14ac:dyDescent="0.2">
      <c r="D58" s="22"/>
      <c r="E58" s="22"/>
      <c r="AA58" s="23" t="s">
        <v>51</v>
      </c>
    </row>
    <row r="59" spans="2:27" x14ac:dyDescent="0.2">
      <c r="D59" s="22"/>
      <c r="E59" s="22"/>
    </row>
    <row r="60" spans="2:27" x14ac:dyDescent="0.2">
      <c r="D60" s="22"/>
      <c r="E60" s="22"/>
    </row>
    <row r="61" spans="2:27" x14ac:dyDescent="0.2">
      <c r="D61" s="22"/>
      <c r="E61" s="22"/>
    </row>
    <row r="62" spans="2:27" x14ac:dyDescent="0.2">
      <c r="B62" s="80"/>
      <c r="C62" s="81"/>
      <c r="D62" s="82"/>
      <c r="E62" s="82"/>
      <c r="F62" s="81"/>
    </row>
    <row r="63" spans="2:27" x14ac:dyDescent="0.2">
      <c r="D63" s="22"/>
      <c r="E63" s="22"/>
    </row>
    <row r="64" spans="2:27" x14ac:dyDescent="0.2">
      <c r="D64" s="22"/>
      <c r="E64" s="22"/>
    </row>
    <row r="65" spans="4:5" x14ac:dyDescent="0.2">
      <c r="D65" s="22"/>
      <c r="E65" s="22"/>
    </row>
    <row r="66" spans="4:5" x14ac:dyDescent="0.2">
      <c r="D66" s="22"/>
      <c r="E66" s="22"/>
    </row>
    <row r="67" spans="4:5" x14ac:dyDescent="0.2">
      <c r="D67" s="22"/>
      <c r="E67" s="22"/>
    </row>
    <row r="68" spans="4:5" x14ac:dyDescent="0.2">
      <c r="D68" s="22"/>
      <c r="E68" s="22"/>
    </row>
    <row r="69" spans="4:5" x14ac:dyDescent="0.2">
      <c r="D69" s="22"/>
      <c r="E69" s="22"/>
    </row>
    <row r="70" spans="4:5" x14ac:dyDescent="0.2">
      <c r="D70" s="22"/>
      <c r="E70" s="22"/>
    </row>
    <row r="71" spans="4:5" x14ac:dyDescent="0.2">
      <c r="D71" s="22"/>
      <c r="E71" s="22"/>
    </row>
    <row r="72" spans="4:5" x14ac:dyDescent="0.2">
      <c r="D72" s="22"/>
      <c r="E72" s="22"/>
    </row>
    <row r="73" spans="4:5" x14ac:dyDescent="0.2">
      <c r="D73" s="22"/>
      <c r="E73" s="22"/>
    </row>
    <row r="74" spans="4:5" x14ac:dyDescent="0.2">
      <c r="D74" s="22"/>
      <c r="E74" s="22"/>
    </row>
    <row r="75" spans="4:5" x14ac:dyDescent="0.2">
      <c r="D75" s="22"/>
      <c r="E75" s="22"/>
    </row>
    <row r="76" spans="4:5" x14ac:dyDescent="0.2">
      <c r="D76" s="22"/>
      <c r="E76" s="22"/>
    </row>
    <row r="77" spans="4:5" x14ac:dyDescent="0.2">
      <c r="D77" s="22"/>
      <c r="E77" s="22"/>
    </row>
    <row r="78" spans="4:5" x14ac:dyDescent="0.2">
      <c r="D78" s="22"/>
      <c r="E78" s="22"/>
    </row>
    <row r="79" spans="4:5" x14ac:dyDescent="0.2">
      <c r="D79" s="22"/>
      <c r="E79" s="22"/>
    </row>
    <row r="80" spans="4:5" x14ac:dyDescent="0.2">
      <c r="D80" s="22"/>
      <c r="E80" s="22"/>
    </row>
    <row r="81" spans="4:5" x14ac:dyDescent="0.2">
      <c r="D81" s="22"/>
      <c r="E81" s="22"/>
    </row>
    <row r="82" spans="4:5" x14ac:dyDescent="0.2">
      <c r="D82" s="22"/>
      <c r="E82" s="22"/>
    </row>
    <row r="83" spans="4:5" x14ac:dyDescent="0.2">
      <c r="D83" s="22"/>
      <c r="E83" s="22"/>
    </row>
    <row r="84" spans="4:5" x14ac:dyDescent="0.2">
      <c r="D84" s="22"/>
      <c r="E84" s="22"/>
    </row>
    <row r="85" spans="4:5" x14ac:dyDescent="0.2">
      <c r="D85" s="22"/>
      <c r="E85" s="22"/>
    </row>
    <row r="86" spans="4:5" x14ac:dyDescent="0.2">
      <c r="D86" s="22"/>
      <c r="E86" s="22"/>
    </row>
    <row r="87" spans="4:5" x14ac:dyDescent="0.2">
      <c r="D87" s="22"/>
      <c r="E87" s="22"/>
    </row>
    <row r="88" spans="4:5" x14ac:dyDescent="0.2">
      <c r="D88" s="22"/>
      <c r="E88" s="22"/>
    </row>
    <row r="89" spans="4:5" x14ac:dyDescent="0.2">
      <c r="D89" s="22"/>
      <c r="E89" s="22"/>
    </row>
    <row r="90" spans="4:5" x14ac:dyDescent="0.2">
      <c r="D90" s="22"/>
      <c r="E90" s="22"/>
    </row>
    <row r="91" spans="4:5" x14ac:dyDescent="0.2">
      <c r="D91" s="22"/>
      <c r="E91" s="22"/>
    </row>
    <row r="92" spans="4:5" x14ac:dyDescent="0.2">
      <c r="D92" s="22"/>
      <c r="E92" s="22"/>
    </row>
    <row r="93" spans="4:5" x14ac:dyDescent="0.2">
      <c r="D93" s="22"/>
      <c r="E93" s="22"/>
    </row>
    <row r="94" spans="4:5" x14ac:dyDescent="0.2">
      <c r="D94" s="22"/>
      <c r="E94" s="22"/>
    </row>
    <row r="95" spans="4:5" x14ac:dyDescent="0.2">
      <c r="D95" s="22"/>
      <c r="E95" s="22"/>
    </row>
    <row r="96" spans="4:5" x14ac:dyDescent="0.2">
      <c r="D96" s="22"/>
      <c r="E96" s="22"/>
    </row>
    <row r="97" spans="4:5" x14ac:dyDescent="0.2">
      <c r="D97" s="22"/>
      <c r="E97" s="22"/>
    </row>
    <row r="98" spans="4:5" x14ac:dyDescent="0.2">
      <c r="D98" s="22"/>
      <c r="E98" s="22"/>
    </row>
    <row r="99" spans="4:5" x14ac:dyDescent="0.2">
      <c r="D99" s="22"/>
      <c r="E99" s="22"/>
    </row>
    <row r="100" spans="4:5" x14ac:dyDescent="0.2">
      <c r="D100" s="22"/>
      <c r="E100" s="22"/>
    </row>
    <row r="101" spans="4:5" x14ac:dyDescent="0.2">
      <c r="D101" s="22"/>
      <c r="E101" s="22"/>
    </row>
    <row r="102" spans="4:5" x14ac:dyDescent="0.2">
      <c r="D102" s="22"/>
      <c r="E102" s="22"/>
    </row>
    <row r="103" spans="4:5" x14ac:dyDescent="0.2">
      <c r="D103" s="22"/>
      <c r="E103" s="22"/>
    </row>
    <row r="104" spans="4:5" x14ac:dyDescent="0.2">
      <c r="D104" s="22"/>
      <c r="E104" s="22"/>
    </row>
    <row r="105" spans="4:5" x14ac:dyDescent="0.2">
      <c r="D105" s="22"/>
      <c r="E105" s="22"/>
    </row>
    <row r="106" spans="4:5" x14ac:dyDescent="0.2">
      <c r="D106" s="22"/>
      <c r="E106" s="22"/>
    </row>
    <row r="107" spans="4:5" x14ac:dyDescent="0.2">
      <c r="D107" s="22"/>
      <c r="E107" s="22"/>
    </row>
    <row r="108" spans="4:5" x14ac:dyDescent="0.2">
      <c r="D108" s="22"/>
      <c r="E108" s="22"/>
    </row>
    <row r="109" spans="4:5" x14ac:dyDescent="0.2">
      <c r="D109" s="22"/>
      <c r="E109" s="22"/>
    </row>
    <row r="110" spans="4:5" x14ac:dyDescent="0.2">
      <c r="D110" s="22"/>
      <c r="E110" s="22"/>
    </row>
    <row r="111" spans="4:5" x14ac:dyDescent="0.2">
      <c r="D111" s="22"/>
      <c r="E111" s="22"/>
    </row>
    <row r="112" spans="4:5" x14ac:dyDescent="0.2">
      <c r="D112" s="22"/>
      <c r="E112" s="22"/>
    </row>
    <row r="113" spans="4:5" x14ac:dyDescent="0.2">
      <c r="D113" s="22"/>
      <c r="E113" s="22"/>
    </row>
    <row r="114" spans="4:5" x14ac:dyDescent="0.2">
      <c r="D114" s="22"/>
      <c r="E114" s="22"/>
    </row>
    <row r="115" spans="4:5" x14ac:dyDescent="0.2">
      <c r="D115" s="22"/>
      <c r="E115" s="22"/>
    </row>
    <row r="116" spans="4:5" x14ac:dyDescent="0.2">
      <c r="D116" s="22"/>
      <c r="E116" s="22"/>
    </row>
    <row r="117" spans="4:5" x14ac:dyDescent="0.2">
      <c r="D117" s="22"/>
      <c r="E117" s="22"/>
    </row>
    <row r="118" spans="4:5" x14ac:dyDescent="0.2">
      <c r="D118" s="22"/>
      <c r="E118" s="22"/>
    </row>
    <row r="119" spans="4:5" x14ac:dyDescent="0.2">
      <c r="D119" s="22"/>
      <c r="E119" s="22"/>
    </row>
    <row r="120" spans="4:5" x14ac:dyDescent="0.2">
      <c r="D120" s="22"/>
      <c r="E120" s="22"/>
    </row>
    <row r="121" spans="4:5" x14ac:dyDescent="0.2">
      <c r="D121" s="22"/>
      <c r="E121" s="22"/>
    </row>
    <row r="122" spans="4:5" x14ac:dyDescent="0.2">
      <c r="D122" s="22"/>
      <c r="E122" s="22"/>
    </row>
    <row r="123" spans="4:5" x14ac:dyDescent="0.2">
      <c r="D123" s="22"/>
      <c r="E123" s="22"/>
    </row>
    <row r="124" spans="4:5" x14ac:dyDescent="0.2">
      <c r="D124" s="22"/>
      <c r="E124" s="22"/>
    </row>
    <row r="125" spans="4:5" x14ac:dyDescent="0.2">
      <c r="D125" s="22"/>
      <c r="E125" s="22"/>
    </row>
    <row r="126" spans="4:5" x14ac:dyDescent="0.2">
      <c r="D126" s="22"/>
      <c r="E126" s="22"/>
    </row>
    <row r="127" spans="4:5" x14ac:dyDescent="0.2">
      <c r="D127" s="22"/>
      <c r="E127" s="22"/>
    </row>
    <row r="128" spans="4:5" x14ac:dyDescent="0.2">
      <c r="D128" s="22"/>
      <c r="E128" s="22"/>
    </row>
    <row r="129" spans="4:5" x14ac:dyDescent="0.2">
      <c r="D129" s="22"/>
      <c r="E129" s="22"/>
    </row>
    <row r="130" spans="4:5" x14ac:dyDescent="0.2">
      <c r="D130" s="22"/>
      <c r="E130" s="22"/>
    </row>
    <row r="131" spans="4:5" x14ac:dyDescent="0.2">
      <c r="D131" s="22"/>
      <c r="E131" s="22"/>
    </row>
    <row r="132" spans="4:5" x14ac:dyDescent="0.2">
      <c r="D132" s="22"/>
      <c r="E132" s="22"/>
    </row>
    <row r="133" spans="4:5" x14ac:dyDescent="0.2">
      <c r="D133" s="22"/>
      <c r="E133" s="22"/>
    </row>
    <row r="134" spans="4:5" x14ac:dyDescent="0.2">
      <c r="D134" s="22"/>
      <c r="E134" s="22"/>
    </row>
    <row r="135" spans="4:5" x14ac:dyDescent="0.2">
      <c r="D135" s="22"/>
      <c r="E135" s="22"/>
    </row>
    <row r="136" spans="4:5" x14ac:dyDescent="0.2">
      <c r="D136" s="22"/>
      <c r="E136" s="22"/>
    </row>
    <row r="137" spans="4:5" x14ac:dyDescent="0.2">
      <c r="D137" s="22"/>
      <c r="E137" s="22"/>
    </row>
    <row r="138" spans="4:5" x14ac:dyDescent="0.2">
      <c r="D138" s="22"/>
      <c r="E138" s="22"/>
    </row>
    <row r="139" spans="4:5" x14ac:dyDescent="0.2">
      <c r="D139" s="22"/>
      <c r="E139" s="22"/>
    </row>
    <row r="140" spans="4:5" x14ac:dyDescent="0.2">
      <c r="D140" s="22"/>
      <c r="E140" s="22"/>
    </row>
    <row r="141" spans="4:5" x14ac:dyDescent="0.2">
      <c r="D141" s="22"/>
      <c r="E141" s="22"/>
    </row>
    <row r="142" spans="4:5" x14ac:dyDescent="0.2">
      <c r="D142" s="22"/>
      <c r="E142" s="22"/>
    </row>
    <row r="143" spans="4:5" x14ac:dyDescent="0.2">
      <c r="D143" s="22"/>
      <c r="E143" s="22"/>
    </row>
    <row r="144" spans="4:5" x14ac:dyDescent="0.2">
      <c r="D144" s="22"/>
      <c r="E144" s="22"/>
    </row>
    <row r="145" spans="4:5" x14ac:dyDescent="0.2">
      <c r="D145" s="22"/>
      <c r="E145" s="22"/>
    </row>
    <row r="146" spans="4:5" x14ac:dyDescent="0.2">
      <c r="D146" s="22"/>
      <c r="E146" s="22"/>
    </row>
    <row r="147" spans="4:5" x14ac:dyDescent="0.2">
      <c r="D147" s="22"/>
      <c r="E147" s="22"/>
    </row>
    <row r="148" spans="4:5" x14ac:dyDescent="0.2">
      <c r="D148" s="22"/>
      <c r="E148" s="22"/>
    </row>
    <row r="149" spans="4:5" x14ac:dyDescent="0.2">
      <c r="D149" s="22"/>
      <c r="E149" s="22"/>
    </row>
    <row r="150" spans="4:5" x14ac:dyDescent="0.2">
      <c r="D150" s="22"/>
      <c r="E150" s="22"/>
    </row>
    <row r="151" spans="4:5" x14ac:dyDescent="0.2">
      <c r="D151" s="22"/>
      <c r="E151" s="22"/>
    </row>
    <row r="152" spans="4:5" x14ac:dyDescent="0.2">
      <c r="D152" s="22"/>
      <c r="E152" s="22"/>
    </row>
    <row r="153" spans="4:5" x14ac:dyDescent="0.2">
      <c r="D153" s="22"/>
      <c r="E153" s="22"/>
    </row>
    <row r="154" spans="4:5" x14ac:dyDescent="0.2">
      <c r="D154" s="22"/>
      <c r="E154" s="22"/>
    </row>
    <row r="155" spans="4:5" x14ac:dyDescent="0.2">
      <c r="D155" s="22"/>
      <c r="E155" s="22"/>
    </row>
    <row r="156" spans="4:5" x14ac:dyDescent="0.2">
      <c r="D156" s="22"/>
      <c r="E156" s="22"/>
    </row>
    <row r="157" spans="4:5" x14ac:dyDescent="0.2">
      <c r="D157" s="22"/>
      <c r="E157" s="22"/>
    </row>
    <row r="158" spans="4:5" x14ac:dyDescent="0.2">
      <c r="D158" s="22"/>
      <c r="E158" s="22"/>
    </row>
    <row r="159" spans="4:5" x14ac:dyDescent="0.2">
      <c r="D159" s="22"/>
      <c r="E159" s="22"/>
    </row>
    <row r="160" spans="4:5" x14ac:dyDescent="0.2">
      <c r="D160" s="22"/>
      <c r="E160" s="22"/>
    </row>
    <row r="161" spans="4:5" x14ac:dyDescent="0.2">
      <c r="D161" s="22"/>
      <c r="E161" s="22"/>
    </row>
    <row r="162" spans="4:5" x14ac:dyDescent="0.2">
      <c r="D162" s="22"/>
      <c r="E162" s="22"/>
    </row>
    <row r="163" spans="4:5" x14ac:dyDescent="0.2">
      <c r="D163" s="22"/>
      <c r="E163" s="22"/>
    </row>
    <row r="164" spans="4:5" x14ac:dyDescent="0.2">
      <c r="D164" s="22"/>
      <c r="E164" s="22"/>
    </row>
    <row r="165" spans="4:5" x14ac:dyDescent="0.2">
      <c r="D165" s="22"/>
      <c r="E165" s="22"/>
    </row>
    <row r="166" spans="4:5" x14ac:dyDescent="0.2">
      <c r="D166" s="22"/>
      <c r="E166" s="22"/>
    </row>
    <row r="167" spans="4:5" x14ac:dyDescent="0.2">
      <c r="D167" s="22"/>
      <c r="E167" s="22"/>
    </row>
    <row r="168" spans="4:5" x14ac:dyDescent="0.2">
      <c r="D168" s="22"/>
      <c r="E168" s="22"/>
    </row>
    <row r="169" spans="4:5" x14ac:dyDescent="0.2">
      <c r="D169" s="22"/>
      <c r="E169" s="22"/>
    </row>
    <row r="170" spans="4:5" x14ac:dyDescent="0.2">
      <c r="D170" s="22"/>
      <c r="E170" s="22"/>
    </row>
    <row r="171" spans="4:5" x14ac:dyDescent="0.2">
      <c r="D171" s="22"/>
      <c r="E171" s="22"/>
    </row>
    <row r="172" spans="4:5" x14ac:dyDescent="0.2">
      <c r="D172" s="22"/>
      <c r="E172" s="22"/>
    </row>
    <row r="173" spans="4:5" x14ac:dyDescent="0.2">
      <c r="D173" s="22"/>
      <c r="E173" s="22"/>
    </row>
    <row r="174" spans="4:5" x14ac:dyDescent="0.2">
      <c r="D174" s="22"/>
      <c r="E174" s="22"/>
    </row>
    <row r="175" spans="4:5" x14ac:dyDescent="0.2">
      <c r="D175" s="22"/>
      <c r="E175" s="22"/>
    </row>
    <row r="176" spans="4:5" x14ac:dyDescent="0.2">
      <c r="D176" s="22"/>
      <c r="E176" s="22"/>
    </row>
    <row r="177" spans="4:5" x14ac:dyDescent="0.2">
      <c r="D177" s="22"/>
      <c r="E177" s="22"/>
    </row>
    <row r="178" spans="4:5" x14ac:dyDescent="0.2">
      <c r="D178" s="22"/>
      <c r="E178" s="22"/>
    </row>
    <row r="179" spans="4:5" x14ac:dyDescent="0.2">
      <c r="D179" s="22"/>
      <c r="E179" s="22"/>
    </row>
    <row r="180" spans="4:5" x14ac:dyDescent="0.2">
      <c r="D180" s="22"/>
      <c r="E180" s="22"/>
    </row>
    <row r="181" spans="4:5" x14ac:dyDescent="0.2">
      <c r="D181" s="22"/>
      <c r="E181" s="22"/>
    </row>
    <row r="182" spans="4:5" x14ac:dyDescent="0.2">
      <c r="D182" s="22"/>
      <c r="E182" s="22"/>
    </row>
    <row r="183" spans="4:5" x14ac:dyDescent="0.2">
      <c r="D183" s="22"/>
      <c r="E183" s="22"/>
    </row>
    <row r="184" spans="4:5" x14ac:dyDescent="0.2">
      <c r="D184" s="22"/>
      <c r="E184" s="22"/>
    </row>
    <row r="185" spans="4:5" x14ac:dyDescent="0.2">
      <c r="D185" s="22"/>
      <c r="E185" s="22"/>
    </row>
    <row r="186" spans="4:5" x14ac:dyDescent="0.2">
      <c r="D186" s="22"/>
      <c r="E186" s="22"/>
    </row>
    <row r="187" spans="4:5" x14ac:dyDescent="0.2">
      <c r="D187" s="22"/>
      <c r="E187" s="22"/>
    </row>
    <row r="188" spans="4:5" x14ac:dyDescent="0.2">
      <c r="D188" s="22"/>
      <c r="E188" s="22"/>
    </row>
    <row r="189" spans="4:5" x14ac:dyDescent="0.2">
      <c r="D189" s="22"/>
      <c r="E189" s="22"/>
    </row>
    <row r="190" spans="4:5" x14ac:dyDescent="0.2">
      <c r="D190" s="22"/>
      <c r="E190" s="22"/>
    </row>
    <row r="191" spans="4:5" x14ac:dyDescent="0.2">
      <c r="D191" s="22"/>
      <c r="E191" s="22"/>
    </row>
    <row r="192" spans="4:5" x14ac:dyDescent="0.2">
      <c r="D192" s="22"/>
      <c r="E192" s="22"/>
    </row>
    <row r="193" spans="4:5" x14ac:dyDescent="0.2">
      <c r="D193" s="22"/>
      <c r="E193" s="22"/>
    </row>
    <row r="194" spans="4:5" x14ac:dyDescent="0.2">
      <c r="D194" s="22"/>
      <c r="E194" s="22"/>
    </row>
    <row r="195" spans="4:5" x14ac:dyDescent="0.2">
      <c r="D195" s="22"/>
      <c r="E195" s="22"/>
    </row>
    <row r="196" spans="4:5" x14ac:dyDescent="0.2">
      <c r="D196" s="22"/>
      <c r="E196" s="22"/>
    </row>
    <row r="197" spans="4:5" x14ac:dyDescent="0.2">
      <c r="D197" s="22"/>
      <c r="E197" s="22"/>
    </row>
    <row r="198" spans="4:5" x14ac:dyDescent="0.2">
      <c r="D198" s="22"/>
      <c r="E198" s="22"/>
    </row>
    <row r="199" spans="4:5" x14ac:dyDescent="0.2">
      <c r="D199" s="22"/>
      <c r="E199" s="22"/>
    </row>
    <row r="200" spans="4:5" x14ac:dyDescent="0.2">
      <c r="D200" s="22"/>
      <c r="E200" s="22"/>
    </row>
    <row r="201" spans="4:5" x14ac:dyDescent="0.2">
      <c r="D201" s="22"/>
      <c r="E201" s="22"/>
    </row>
    <row r="202" spans="4:5" x14ac:dyDescent="0.2">
      <c r="D202" s="22"/>
      <c r="E202" s="22"/>
    </row>
    <row r="203" spans="4:5" x14ac:dyDescent="0.2">
      <c r="D203" s="22"/>
      <c r="E203" s="22"/>
    </row>
    <row r="204" spans="4:5" x14ac:dyDescent="0.2">
      <c r="D204" s="22"/>
      <c r="E204" s="22"/>
    </row>
    <row r="205" spans="4:5" x14ac:dyDescent="0.2">
      <c r="D205" s="22"/>
      <c r="E205" s="22"/>
    </row>
    <row r="206" spans="4:5" x14ac:dyDescent="0.2">
      <c r="D206" s="22"/>
      <c r="E206" s="22"/>
    </row>
    <row r="207" spans="4:5" x14ac:dyDescent="0.2">
      <c r="D207" s="22"/>
      <c r="E207" s="22"/>
    </row>
    <row r="208" spans="4:5" x14ac:dyDescent="0.2">
      <c r="D208" s="22"/>
      <c r="E208" s="22"/>
    </row>
    <row r="209" spans="4:5" x14ac:dyDescent="0.2">
      <c r="D209" s="22"/>
      <c r="E209" s="22"/>
    </row>
    <row r="210" spans="4:5" x14ac:dyDescent="0.2">
      <c r="D210" s="22"/>
      <c r="E210" s="22"/>
    </row>
    <row r="211" spans="4:5" x14ac:dyDescent="0.2">
      <c r="D211" s="22"/>
      <c r="E211" s="22"/>
    </row>
    <row r="212" spans="4:5" x14ac:dyDescent="0.2">
      <c r="D212" s="22"/>
      <c r="E212" s="22"/>
    </row>
    <row r="213" spans="4:5" x14ac:dyDescent="0.2">
      <c r="D213" s="22"/>
      <c r="E213" s="22"/>
    </row>
    <row r="214" spans="4:5" x14ac:dyDescent="0.2">
      <c r="D214" s="22"/>
      <c r="E214" s="22"/>
    </row>
    <row r="215" spans="4:5" x14ac:dyDescent="0.2">
      <c r="D215" s="22"/>
      <c r="E215" s="22"/>
    </row>
    <row r="216" spans="4:5" x14ac:dyDescent="0.2">
      <c r="D216" s="22"/>
      <c r="E216" s="22"/>
    </row>
    <row r="217" spans="4:5" x14ac:dyDescent="0.2">
      <c r="D217" s="22"/>
      <c r="E217" s="22"/>
    </row>
    <row r="218" spans="4:5" x14ac:dyDescent="0.2">
      <c r="D218" s="22"/>
      <c r="E218" s="22"/>
    </row>
    <row r="219" spans="4:5" x14ac:dyDescent="0.2">
      <c r="D219" s="22"/>
      <c r="E219" s="22"/>
    </row>
    <row r="220" spans="4:5" x14ac:dyDescent="0.2">
      <c r="D220" s="22"/>
      <c r="E220" s="22"/>
    </row>
    <row r="221" spans="4:5" x14ac:dyDescent="0.2">
      <c r="D221" s="22"/>
      <c r="E221" s="22"/>
    </row>
    <row r="222" spans="4:5" x14ac:dyDescent="0.2">
      <c r="D222" s="22"/>
      <c r="E222" s="22"/>
    </row>
    <row r="223" spans="4:5" x14ac:dyDescent="0.2">
      <c r="D223" s="22"/>
      <c r="E223" s="22"/>
    </row>
    <row r="224" spans="4:5" x14ac:dyDescent="0.2">
      <c r="D224" s="22"/>
      <c r="E224" s="22"/>
    </row>
    <row r="225" spans="4:5" x14ac:dyDescent="0.2">
      <c r="D225" s="22"/>
      <c r="E225" s="22"/>
    </row>
    <row r="226" spans="4:5" x14ac:dyDescent="0.2">
      <c r="D226" s="22"/>
      <c r="E226" s="22"/>
    </row>
    <row r="227" spans="4:5" x14ac:dyDescent="0.2">
      <c r="D227" s="22"/>
      <c r="E227" s="22"/>
    </row>
    <row r="228" spans="4:5" x14ac:dyDescent="0.2">
      <c r="D228" s="22"/>
      <c r="E228" s="22"/>
    </row>
    <row r="229" spans="4:5" x14ac:dyDescent="0.2">
      <c r="D229" s="22"/>
      <c r="E229" s="22"/>
    </row>
    <row r="230" spans="4:5" x14ac:dyDescent="0.2">
      <c r="D230" s="22"/>
      <c r="E230" s="22"/>
    </row>
    <row r="231" spans="4:5" x14ac:dyDescent="0.2">
      <c r="D231" s="22"/>
      <c r="E231" s="22"/>
    </row>
    <row r="232" spans="4:5" x14ac:dyDescent="0.2">
      <c r="D232" s="22"/>
      <c r="E232" s="22"/>
    </row>
    <row r="233" spans="4:5" x14ac:dyDescent="0.2">
      <c r="D233" s="22"/>
      <c r="E233" s="22"/>
    </row>
    <row r="234" spans="4:5" x14ac:dyDescent="0.2">
      <c r="D234" s="22"/>
      <c r="E234" s="22"/>
    </row>
    <row r="235" spans="4:5" x14ac:dyDescent="0.2">
      <c r="D235" s="22"/>
      <c r="E235" s="22"/>
    </row>
    <row r="236" spans="4:5" x14ac:dyDescent="0.2">
      <c r="D236" s="22"/>
      <c r="E236" s="22"/>
    </row>
    <row r="237" spans="4:5" x14ac:dyDescent="0.2">
      <c r="D237" s="22"/>
      <c r="E237" s="22"/>
    </row>
    <row r="238" spans="4:5" x14ac:dyDescent="0.2">
      <c r="D238" s="22"/>
      <c r="E238" s="22"/>
    </row>
    <row r="239" spans="4:5" x14ac:dyDescent="0.2">
      <c r="D239" s="22"/>
      <c r="E239" s="22"/>
    </row>
    <row r="240" spans="4:5" x14ac:dyDescent="0.2">
      <c r="D240" s="22"/>
      <c r="E240" s="22"/>
    </row>
    <row r="241" spans="4:5" x14ac:dyDescent="0.2">
      <c r="D241" s="22"/>
      <c r="E241" s="22"/>
    </row>
    <row r="242" spans="4:5" x14ac:dyDescent="0.2">
      <c r="D242" s="22"/>
      <c r="E242" s="22"/>
    </row>
    <row r="243" spans="4:5" x14ac:dyDescent="0.2">
      <c r="D243" s="22"/>
      <c r="E243" s="22"/>
    </row>
    <row r="244" spans="4:5" x14ac:dyDescent="0.2">
      <c r="D244" s="22"/>
      <c r="E244" s="22"/>
    </row>
    <row r="245" spans="4:5" x14ac:dyDescent="0.2">
      <c r="D245" s="22"/>
      <c r="E245" s="22"/>
    </row>
    <row r="246" spans="4:5" x14ac:dyDescent="0.2">
      <c r="D246" s="22"/>
      <c r="E246" s="22"/>
    </row>
    <row r="247" spans="4:5" x14ac:dyDescent="0.2">
      <c r="D247" s="22"/>
      <c r="E247" s="22"/>
    </row>
    <row r="248" spans="4:5" x14ac:dyDescent="0.2">
      <c r="D248" s="22"/>
      <c r="E248" s="22"/>
    </row>
    <row r="249" spans="4:5" x14ac:dyDescent="0.2">
      <c r="D249" s="22"/>
      <c r="E249" s="22"/>
    </row>
    <row r="250" spans="4:5" x14ac:dyDescent="0.2">
      <c r="D250" s="22"/>
      <c r="E250" s="22"/>
    </row>
    <row r="251" spans="4:5" x14ac:dyDescent="0.2">
      <c r="D251" s="22"/>
      <c r="E251" s="22"/>
    </row>
    <row r="252" spans="4:5" x14ac:dyDescent="0.2">
      <c r="D252" s="22"/>
      <c r="E252" s="22"/>
    </row>
    <row r="253" spans="4:5" x14ac:dyDescent="0.2">
      <c r="D253" s="22"/>
      <c r="E253" s="22"/>
    </row>
    <row r="254" spans="4:5" x14ac:dyDescent="0.2">
      <c r="D254" s="22"/>
      <c r="E254" s="22"/>
    </row>
    <row r="255" spans="4:5" x14ac:dyDescent="0.2">
      <c r="D255" s="22"/>
      <c r="E255" s="22"/>
    </row>
    <row r="256" spans="4:5" x14ac:dyDescent="0.2">
      <c r="D256" s="22"/>
      <c r="E256" s="22"/>
    </row>
    <row r="257" spans="4:5" x14ac:dyDescent="0.2">
      <c r="D257" s="22"/>
      <c r="E257" s="22"/>
    </row>
    <row r="258" spans="4:5" x14ac:dyDescent="0.2">
      <c r="D258" s="22"/>
      <c r="E258" s="22"/>
    </row>
    <row r="259" spans="4:5" x14ac:dyDescent="0.2">
      <c r="D259" s="22"/>
      <c r="E259" s="22"/>
    </row>
    <row r="260" spans="4:5" x14ac:dyDescent="0.2">
      <c r="D260" s="22"/>
      <c r="E260" s="22"/>
    </row>
    <row r="261" spans="4:5" x14ac:dyDescent="0.2">
      <c r="D261" s="22"/>
      <c r="E261" s="22"/>
    </row>
    <row r="262" spans="4:5" x14ac:dyDescent="0.2">
      <c r="D262" s="22"/>
      <c r="E262" s="22"/>
    </row>
    <row r="263" spans="4:5" x14ac:dyDescent="0.2">
      <c r="D263" s="22"/>
      <c r="E263" s="22"/>
    </row>
    <row r="264" spans="4:5" x14ac:dyDescent="0.2">
      <c r="D264" s="22"/>
      <c r="E264" s="22"/>
    </row>
    <row r="265" spans="4:5" x14ac:dyDescent="0.2">
      <c r="D265" s="22"/>
      <c r="E265" s="22"/>
    </row>
    <row r="266" spans="4:5" x14ac:dyDescent="0.2">
      <c r="D266" s="22"/>
      <c r="E266" s="22"/>
    </row>
    <row r="267" spans="4:5" x14ac:dyDescent="0.2">
      <c r="D267" s="22"/>
      <c r="E267" s="22"/>
    </row>
    <row r="268" spans="4:5" x14ac:dyDescent="0.2">
      <c r="D268" s="22"/>
      <c r="E268" s="22"/>
    </row>
    <row r="269" spans="4:5" x14ac:dyDescent="0.2">
      <c r="D269" s="22"/>
      <c r="E269" s="22"/>
    </row>
    <row r="270" spans="4:5" x14ac:dyDescent="0.2">
      <c r="D270" s="22"/>
      <c r="E270" s="22"/>
    </row>
    <row r="271" spans="4:5" x14ac:dyDescent="0.2">
      <c r="D271" s="22"/>
      <c r="E271" s="22"/>
    </row>
    <row r="272" spans="4:5" x14ac:dyDescent="0.2">
      <c r="D272" s="22"/>
      <c r="E272" s="22"/>
    </row>
    <row r="273" spans="4:5" x14ac:dyDescent="0.2">
      <c r="D273" s="22"/>
      <c r="E273" s="22"/>
    </row>
    <row r="274" spans="4:5" x14ac:dyDescent="0.2">
      <c r="D274" s="22"/>
      <c r="E274" s="22"/>
    </row>
    <row r="275" spans="4:5" x14ac:dyDescent="0.2">
      <c r="D275" s="22"/>
      <c r="E275" s="22"/>
    </row>
    <row r="276" spans="4:5" x14ac:dyDescent="0.2">
      <c r="D276" s="22"/>
      <c r="E276" s="22"/>
    </row>
    <row r="277" spans="4:5" x14ac:dyDescent="0.2">
      <c r="D277" s="22"/>
      <c r="E277" s="22"/>
    </row>
    <row r="278" spans="4:5" x14ac:dyDescent="0.2">
      <c r="D278" s="22"/>
      <c r="E278" s="22"/>
    </row>
    <row r="279" spans="4:5" x14ac:dyDescent="0.2">
      <c r="D279" s="22"/>
      <c r="E279" s="22"/>
    </row>
    <row r="280" spans="4:5" x14ac:dyDescent="0.2">
      <c r="D280" s="22"/>
      <c r="E280" s="22"/>
    </row>
    <row r="281" spans="4:5" x14ac:dyDescent="0.2">
      <c r="D281" s="22"/>
      <c r="E281" s="22"/>
    </row>
    <row r="282" spans="4:5" x14ac:dyDescent="0.2">
      <c r="D282" s="22"/>
      <c r="E282" s="22"/>
    </row>
    <row r="283" spans="4:5" x14ac:dyDescent="0.2">
      <c r="D283" s="22"/>
      <c r="E283" s="22"/>
    </row>
    <row r="284" spans="4:5" x14ac:dyDescent="0.2">
      <c r="D284" s="22"/>
      <c r="E284" s="22"/>
    </row>
    <row r="285" spans="4:5" x14ac:dyDescent="0.2">
      <c r="D285" s="22"/>
      <c r="E285" s="22"/>
    </row>
    <row r="286" spans="4:5" x14ac:dyDescent="0.2">
      <c r="D286" s="22"/>
      <c r="E286" s="22"/>
    </row>
    <row r="287" spans="4:5" x14ac:dyDescent="0.2">
      <c r="D287" s="22"/>
      <c r="E287" s="22"/>
    </row>
    <row r="288" spans="4:5" x14ac:dyDescent="0.2">
      <c r="D288" s="22"/>
      <c r="E288" s="22"/>
    </row>
    <row r="289" spans="4:5" x14ac:dyDescent="0.2">
      <c r="D289" s="22"/>
      <c r="E289" s="22"/>
    </row>
    <row r="290" spans="4:5" x14ac:dyDescent="0.2">
      <c r="D290" s="22"/>
      <c r="E290" s="22"/>
    </row>
    <row r="291" spans="4:5" x14ac:dyDescent="0.2">
      <c r="D291" s="22"/>
      <c r="E291" s="22"/>
    </row>
    <row r="292" spans="4:5" x14ac:dyDescent="0.2">
      <c r="D292" s="22"/>
      <c r="E292" s="22"/>
    </row>
    <row r="293" spans="4:5" x14ac:dyDescent="0.2">
      <c r="D293" s="22"/>
      <c r="E293" s="22"/>
    </row>
    <row r="294" spans="4:5" x14ac:dyDescent="0.2">
      <c r="D294" s="22"/>
      <c r="E294" s="22"/>
    </row>
    <row r="295" spans="4:5" x14ac:dyDescent="0.2">
      <c r="D295" s="22"/>
      <c r="E295" s="22"/>
    </row>
    <row r="296" spans="4:5" x14ac:dyDescent="0.2">
      <c r="D296" s="22"/>
      <c r="E296" s="22"/>
    </row>
    <row r="297" spans="4:5" x14ac:dyDescent="0.2">
      <c r="D297" s="22"/>
      <c r="E297" s="22"/>
    </row>
    <row r="298" spans="4:5" x14ac:dyDescent="0.2">
      <c r="D298" s="22"/>
      <c r="E298" s="22"/>
    </row>
    <row r="299" spans="4:5" x14ac:dyDescent="0.2">
      <c r="D299" s="22"/>
      <c r="E299" s="22"/>
    </row>
    <row r="300" spans="4:5" x14ac:dyDescent="0.2">
      <c r="D300" s="22"/>
      <c r="E300" s="22"/>
    </row>
    <row r="301" spans="4:5" x14ac:dyDescent="0.2">
      <c r="D301" s="22"/>
      <c r="E301" s="22"/>
    </row>
    <row r="302" spans="4:5" x14ac:dyDescent="0.2">
      <c r="D302" s="22"/>
      <c r="E302" s="22"/>
    </row>
    <row r="303" spans="4:5" x14ac:dyDescent="0.2">
      <c r="D303" s="22"/>
      <c r="E303" s="22"/>
    </row>
    <row r="304" spans="4:5" x14ac:dyDescent="0.2">
      <c r="D304" s="22"/>
      <c r="E304" s="22"/>
    </row>
    <row r="305" spans="4:5" x14ac:dyDescent="0.2">
      <c r="D305" s="22"/>
      <c r="E305" s="22"/>
    </row>
    <row r="306" spans="4:5" x14ac:dyDescent="0.2">
      <c r="D306" s="22"/>
      <c r="E306" s="22"/>
    </row>
    <row r="307" spans="4:5" x14ac:dyDescent="0.2">
      <c r="D307" s="22"/>
      <c r="E307" s="22"/>
    </row>
    <row r="308" spans="4:5" x14ac:dyDescent="0.2">
      <c r="D308" s="22"/>
      <c r="E308" s="22"/>
    </row>
    <row r="309" spans="4:5" x14ac:dyDescent="0.2">
      <c r="D309" s="22"/>
      <c r="E309" s="22"/>
    </row>
    <row r="310" spans="4:5" x14ac:dyDescent="0.2">
      <c r="D310" s="22"/>
      <c r="E310" s="22"/>
    </row>
    <row r="311" spans="4:5" x14ac:dyDescent="0.2">
      <c r="D311" s="22"/>
      <c r="E311" s="22"/>
    </row>
    <row r="312" spans="4:5" x14ac:dyDescent="0.2">
      <c r="D312" s="22"/>
      <c r="E312" s="22"/>
    </row>
    <row r="313" spans="4:5" x14ac:dyDescent="0.2">
      <c r="D313" s="22"/>
      <c r="E313" s="22"/>
    </row>
    <row r="314" spans="4:5" x14ac:dyDescent="0.2">
      <c r="D314" s="22"/>
      <c r="E314" s="22"/>
    </row>
    <row r="315" spans="4:5" x14ac:dyDescent="0.2">
      <c r="D315" s="22"/>
      <c r="E315" s="22"/>
    </row>
    <row r="316" spans="4:5" x14ac:dyDescent="0.2">
      <c r="D316" s="22"/>
      <c r="E316" s="22"/>
    </row>
    <row r="317" spans="4:5" x14ac:dyDescent="0.2">
      <c r="D317" s="22"/>
      <c r="E317" s="22"/>
    </row>
    <row r="318" spans="4:5" x14ac:dyDescent="0.2">
      <c r="D318" s="22"/>
      <c r="E318" s="22"/>
    </row>
    <row r="319" spans="4:5" x14ac:dyDescent="0.2">
      <c r="D319" s="22"/>
      <c r="E319" s="22"/>
    </row>
    <row r="320" spans="4:5" x14ac:dyDescent="0.2">
      <c r="D320" s="22"/>
      <c r="E320" s="22"/>
    </row>
    <row r="321" spans="4:5" x14ac:dyDescent="0.2">
      <c r="D321" s="22"/>
      <c r="E321" s="22"/>
    </row>
    <row r="322" spans="4:5" x14ac:dyDescent="0.2">
      <c r="D322" s="22"/>
      <c r="E322" s="22"/>
    </row>
    <row r="323" spans="4:5" x14ac:dyDescent="0.2">
      <c r="D323" s="22"/>
      <c r="E323" s="22"/>
    </row>
    <row r="324" spans="4:5" x14ac:dyDescent="0.2">
      <c r="D324" s="22"/>
      <c r="E324" s="22"/>
    </row>
    <row r="325" spans="4:5" x14ac:dyDescent="0.2">
      <c r="D325" s="22"/>
      <c r="E325" s="22"/>
    </row>
    <row r="326" spans="4:5" x14ac:dyDescent="0.2">
      <c r="D326" s="22"/>
      <c r="E326" s="22"/>
    </row>
    <row r="327" spans="4:5" x14ac:dyDescent="0.2">
      <c r="D327" s="22"/>
      <c r="E327" s="22"/>
    </row>
    <row r="328" spans="4:5" x14ac:dyDescent="0.2">
      <c r="D328" s="22"/>
      <c r="E328" s="22"/>
    </row>
    <row r="329" spans="4:5" x14ac:dyDescent="0.2">
      <c r="D329" s="22"/>
      <c r="E329" s="22"/>
    </row>
    <row r="330" spans="4:5" x14ac:dyDescent="0.2">
      <c r="D330" s="22"/>
      <c r="E330" s="22"/>
    </row>
    <row r="331" spans="4:5" x14ac:dyDescent="0.2">
      <c r="D331" s="22"/>
      <c r="E331" s="22"/>
    </row>
    <row r="332" spans="4:5" x14ac:dyDescent="0.2">
      <c r="D332" s="22"/>
      <c r="E332" s="22"/>
    </row>
    <row r="333" spans="4:5" x14ac:dyDescent="0.2">
      <c r="D333" s="22"/>
      <c r="E333" s="22"/>
    </row>
    <row r="334" spans="4:5" x14ac:dyDescent="0.2">
      <c r="D334" s="22"/>
      <c r="E334" s="22"/>
    </row>
    <row r="335" spans="4:5" x14ac:dyDescent="0.2">
      <c r="D335" s="22"/>
      <c r="E335" s="22"/>
    </row>
    <row r="336" spans="4:5" x14ac:dyDescent="0.2">
      <c r="D336" s="22"/>
      <c r="E336" s="22"/>
    </row>
    <row r="337" spans="4:5" x14ac:dyDescent="0.2">
      <c r="D337" s="22"/>
      <c r="E337" s="22"/>
    </row>
    <row r="338" spans="4:5" x14ac:dyDescent="0.2">
      <c r="D338" s="22"/>
      <c r="E338" s="22"/>
    </row>
    <row r="339" spans="4:5" x14ac:dyDescent="0.2">
      <c r="D339" s="22"/>
      <c r="E339" s="22"/>
    </row>
    <row r="340" spans="4:5" x14ac:dyDescent="0.2">
      <c r="D340" s="22"/>
      <c r="E340" s="22"/>
    </row>
    <row r="341" spans="4:5" x14ac:dyDescent="0.2">
      <c r="D341" s="22"/>
      <c r="E341" s="22"/>
    </row>
    <row r="342" spans="4:5" x14ac:dyDescent="0.2">
      <c r="D342" s="22"/>
      <c r="E342" s="22"/>
    </row>
    <row r="343" spans="4:5" x14ac:dyDescent="0.2">
      <c r="D343" s="22"/>
      <c r="E343" s="22"/>
    </row>
    <row r="344" spans="4:5" x14ac:dyDescent="0.2">
      <c r="D344" s="22"/>
      <c r="E344" s="22"/>
    </row>
    <row r="345" spans="4:5" x14ac:dyDescent="0.2">
      <c r="D345" s="22"/>
      <c r="E345" s="22"/>
    </row>
    <row r="346" spans="4:5" x14ac:dyDescent="0.2">
      <c r="D346" s="22"/>
      <c r="E346" s="22"/>
    </row>
    <row r="347" spans="4:5" x14ac:dyDescent="0.2">
      <c r="D347" s="22"/>
      <c r="E347" s="22"/>
    </row>
    <row r="348" spans="4:5" x14ac:dyDescent="0.2">
      <c r="D348" s="22"/>
      <c r="E348" s="22"/>
    </row>
    <row r="349" spans="4:5" x14ac:dyDescent="0.2">
      <c r="D349" s="22"/>
      <c r="E349" s="22"/>
    </row>
    <row r="350" spans="4:5" x14ac:dyDescent="0.2">
      <c r="D350" s="22"/>
      <c r="E350" s="22"/>
    </row>
    <row r="351" spans="4:5" x14ac:dyDescent="0.2">
      <c r="D351" s="22"/>
      <c r="E351" s="22"/>
    </row>
    <row r="352" spans="4:5" x14ac:dyDescent="0.2">
      <c r="D352" s="22"/>
      <c r="E352" s="22"/>
    </row>
    <row r="353" spans="4:5" x14ac:dyDescent="0.2">
      <c r="D353" s="22"/>
      <c r="E353" s="22"/>
    </row>
    <row r="354" spans="4:5" x14ac:dyDescent="0.2">
      <c r="D354" s="22"/>
      <c r="E354" s="22"/>
    </row>
    <row r="355" spans="4:5" x14ac:dyDescent="0.2">
      <c r="D355" s="22"/>
      <c r="E355" s="22"/>
    </row>
    <row r="356" spans="4:5" x14ac:dyDescent="0.2">
      <c r="D356" s="22"/>
      <c r="E356" s="22"/>
    </row>
    <row r="357" spans="4:5" x14ac:dyDescent="0.2">
      <c r="D357" s="22"/>
      <c r="E357" s="22"/>
    </row>
    <row r="358" spans="4:5" x14ac:dyDescent="0.2">
      <c r="D358" s="22"/>
      <c r="E358" s="22"/>
    </row>
    <row r="359" spans="4:5" x14ac:dyDescent="0.2">
      <c r="D359" s="22"/>
      <c r="E359" s="22"/>
    </row>
    <row r="360" spans="4:5" x14ac:dyDescent="0.2">
      <c r="D360" s="22"/>
      <c r="E360" s="22"/>
    </row>
    <row r="361" spans="4:5" x14ac:dyDescent="0.2">
      <c r="D361" s="22"/>
      <c r="E361" s="22"/>
    </row>
    <row r="362" spans="4:5" x14ac:dyDescent="0.2">
      <c r="D362" s="22"/>
      <c r="E362" s="22"/>
    </row>
    <row r="363" spans="4:5" x14ac:dyDescent="0.2">
      <c r="D363" s="22"/>
      <c r="E363" s="22"/>
    </row>
    <row r="364" spans="4:5" x14ac:dyDescent="0.2">
      <c r="D364" s="22"/>
      <c r="E364" s="22"/>
    </row>
    <row r="365" spans="4:5" x14ac:dyDescent="0.2">
      <c r="D365" s="22"/>
      <c r="E365" s="22"/>
    </row>
    <row r="366" spans="4:5" x14ac:dyDescent="0.2">
      <c r="D366" s="22"/>
      <c r="E366" s="22"/>
    </row>
    <row r="367" spans="4:5" x14ac:dyDescent="0.2">
      <c r="D367" s="22"/>
      <c r="E367" s="22"/>
    </row>
    <row r="368" spans="4:5" x14ac:dyDescent="0.2">
      <c r="D368" s="22"/>
      <c r="E368" s="22"/>
    </row>
    <row r="369" spans="4:5" x14ac:dyDescent="0.2">
      <c r="D369" s="22"/>
      <c r="E369" s="22"/>
    </row>
    <row r="370" spans="4:5" x14ac:dyDescent="0.2">
      <c r="D370" s="22"/>
      <c r="E370" s="22"/>
    </row>
    <row r="371" spans="4:5" x14ac:dyDescent="0.2">
      <c r="D371" s="22"/>
      <c r="E371" s="22"/>
    </row>
    <row r="372" spans="4:5" x14ac:dyDescent="0.2">
      <c r="D372" s="22"/>
      <c r="E372" s="22"/>
    </row>
    <row r="373" spans="4:5" x14ac:dyDescent="0.2">
      <c r="D373" s="22"/>
      <c r="E373" s="22"/>
    </row>
    <row r="374" spans="4:5" x14ac:dyDescent="0.2">
      <c r="D374" s="22"/>
      <c r="E374" s="22"/>
    </row>
    <row r="375" spans="4:5" x14ac:dyDescent="0.2">
      <c r="D375" s="22"/>
      <c r="E375" s="22"/>
    </row>
    <row r="376" spans="4:5" x14ac:dyDescent="0.2">
      <c r="D376" s="22"/>
      <c r="E376" s="22"/>
    </row>
    <row r="377" spans="4:5" x14ac:dyDescent="0.2">
      <c r="D377" s="22"/>
      <c r="E377" s="22"/>
    </row>
    <row r="378" spans="4:5" x14ac:dyDescent="0.2">
      <c r="D378" s="22"/>
      <c r="E378" s="22"/>
    </row>
    <row r="379" spans="4:5" x14ac:dyDescent="0.2">
      <c r="D379" s="22"/>
      <c r="E379" s="22"/>
    </row>
    <row r="380" spans="4:5" x14ac:dyDescent="0.2">
      <c r="D380" s="22"/>
      <c r="E380" s="22"/>
    </row>
    <row r="381" spans="4:5" x14ac:dyDescent="0.2">
      <c r="D381" s="22"/>
      <c r="E381" s="22"/>
    </row>
    <row r="382" spans="4:5" x14ac:dyDescent="0.2">
      <c r="D382" s="22"/>
      <c r="E382" s="22"/>
    </row>
    <row r="383" spans="4:5" x14ac:dyDescent="0.2">
      <c r="D383" s="22"/>
      <c r="E383" s="22"/>
    </row>
    <row r="384" spans="4:5" x14ac:dyDescent="0.2">
      <c r="D384" s="22"/>
      <c r="E384" s="22"/>
    </row>
    <row r="385" spans="4:5" x14ac:dyDescent="0.2">
      <c r="D385" s="22"/>
      <c r="E385" s="22"/>
    </row>
    <row r="386" spans="4:5" x14ac:dyDescent="0.2">
      <c r="D386" s="22"/>
      <c r="E386" s="22"/>
    </row>
    <row r="387" spans="4:5" x14ac:dyDescent="0.2">
      <c r="D387" s="22"/>
      <c r="E387" s="22"/>
    </row>
    <row r="388" spans="4:5" x14ac:dyDescent="0.2">
      <c r="D388" s="22"/>
      <c r="E388" s="22"/>
    </row>
    <row r="389" spans="4:5" x14ac:dyDescent="0.2">
      <c r="D389" s="22"/>
      <c r="E389" s="22"/>
    </row>
    <row r="390" spans="4:5" x14ac:dyDescent="0.2">
      <c r="D390" s="22"/>
      <c r="E390" s="22"/>
    </row>
    <row r="391" spans="4:5" x14ac:dyDescent="0.2">
      <c r="D391" s="22"/>
      <c r="E391" s="22"/>
    </row>
    <row r="392" spans="4:5" x14ac:dyDescent="0.2">
      <c r="D392" s="22"/>
      <c r="E392" s="22"/>
    </row>
    <row r="393" spans="4:5" x14ac:dyDescent="0.2">
      <c r="D393" s="22"/>
      <c r="E393" s="22"/>
    </row>
    <row r="394" spans="4:5" x14ac:dyDescent="0.2">
      <c r="D394" s="22"/>
      <c r="E394" s="22"/>
    </row>
    <row r="395" spans="4:5" x14ac:dyDescent="0.2">
      <c r="D395" s="22"/>
      <c r="E395" s="22"/>
    </row>
    <row r="396" spans="4:5" x14ac:dyDescent="0.2">
      <c r="D396" s="22"/>
      <c r="E396" s="22"/>
    </row>
    <row r="397" spans="4:5" x14ac:dyDescent="0.2">
      <c r="D397" s="22"/>
      <c r="E397" s="22"/>
    </row>
    <row r="398" spans="4:5" x14ac:dyDescent="0.2">
      <c r="D398" s="22"/>
      <c r="E398" s="22"/>
    </row>
    <row r="399" spans="4:5" x14ac:dyDescent="0.2">
      <c r="D399" s="22"/>
      <c r="E399" s="22"/>
    </row>
    <row r="400" spans="4:5" x14ac:dyDescent="0.2">
      <c r="D400" s="22"/>
      <c r="E400" s="22"/>
    </row>
    <row r="401" spans="4:5" x14ac:dyDescent="0.2">
      <c r="D401" s="22"/>
      <c r="E401" s="22"/>
    </row>
    <row r="402" spans="4:5" x14ac:dyDescent="0.2">
      <c r="D402" s="22"/>
      <c r="E402" s="22"/>
    </row>
    <row r="403" spans="4:5" x14ac:dyDescent="0.2">
      <c r="D403" s="22"/>
      <c r="E403" s="22"/>
    </row>
    <row r="404" spans="4:5" x14ac:dyDescent="0.2">
      <c r="D404" s="22"/>
      <c r="E404" s="22"/>
    </row>
    <row r="405" spans="4:5" x14ac:dyDescent="0.2">
      <c r="D405" s="22"/>
      <c r="E405" s="22"/>
    </row>
    <row r="406" spans="4:5" x14ac:dyDescent="0.2">
      <c r="D406" s="22"/>
      <c r="E406" s="22"/>
    </row>
    <row r="407" spans="4:5" x14ac:dyDescent="0.2">
      <c r="D407" s="22"/>
      <c r="E407" s="22"/>
    </row>
    <row r="408" spans="4:5" x14ac:dyDescent="0.2">
      <c r="D408" s="22"/>
      <c r="E408" s="22"/>
    </row>
    <row r="409" spans="4:5" x14ac:dyDescent="0.2">
      <c r="D409" s="22"/>
      <c r="E409" s="22"/>
    </row>
    <row r="410" spans="4:5" x14ac:dyDescent="0.2">
      <c r="D410" s="22"/>
      <c r="E410" s="22"/>
    </row>
    <row r="411" spans="4:5" x14ac:dyDescent="0.2">
      <c r="D411" s="22"/>
      <c r="E411" s="22"/>
    </row>
    <row r="412" spans="4:5" x14ac:dyDescent="0.2">
      <c r="D412" s="22"/>
      <c r="E412" s="22"/>
    </row>
    <row r="413" spans="4:5" x14ac:dyDescent="0.2">
      <c r="D413" s="22"/>
      <c r="E413" s="22"/>
    </row>
    <row r="414" spans="4:5" x14ac:dyDescent="0.2">
      <c r="D414" s="22"/>
      <c r="E414" s="22"/>
    </row>
    <row r="415" spans="4:5" x14ac:dyDescent="0.2">
      <c r="D415" s="22"/>
      <c r="E415" s="22"/>
    </row>
    <row r="416" spans="4:5" x14ac:dyDescent="0.2">
      <c r="D416" s="22"/>
      <c r="E416" s="22"/>
    </row>
    <row r="417" spans="4:5" x14ac:dyDescent="0.2">
      <c r="D417" s="22"/>
      <c r="E417" s="22"/>
    </row>
    <row r="418" spans="4:5" x14ac:dyDescent="0.2">
      <c r="D418" s="22"/>
      <c r="E418" s="22"/>
    </row>
    <row r="419" spans="4:5" x14ac:dyDescent="0.2">
      <c r="D419" s="22"/>
      <c r="E419" s="22"/>
    </row>
    <row r="420" spans="4:5" x14ac:dyDescent="0.2">
      <c r="D420" s="22"/>
      <c r="E420" s="22"/>
    </row>
    <row r="421" spans="4:5" x14ac:dyDescent="0.2">
      <c r="D421" s="22"/>
      <c r="E421" s="22"/>
    </row>
    <row r="422" spans="4:5" x14ac:dyDescent="0.2">
      <c r="D422" s="22"/>
      <c r="E422" s="22"/>
    </row>
    <row r="423" spans="4:5" x14ac:dyDescent="0.2">
      <c r="D423" s="22"/>
      <c r="E423" s="22"/>
    </row>
    <row r="424" spans="4:5" x14ac:dyDescent="0.2">
      <c r="D424" s="22"/>
      <c r="E424" s="22"/>
    </row>
    <row r="425" spans="4:5" x14ac:dyDescent="0.2">
      <c r="D425" s="22"/>
      <c r="E425" s="22"/>
    </row>
    <row r="426" spans="4:5" x14ac:dyDescent="0.2">
      <c r="D426" s="22"/>
      <c r="E426" s="22"/>
    </row>
    <row r="427" spans="4:5" x14ac:dyDescent="0.2">
      <c r="D427" s="22"/>
      <c r="E427" s="22"/>
    </row>
    <row r="428" spans="4:5" x14ac:dyDescent="0.2">
      <c r="D428" s="22"/>
      <c r="E428" s="22"/>
    </row>
    <row r="429" spans="4:5" x14ac:dyDescent="0.2">
      <c r="D429" s="22"/>
      <c r="E429" s="22"/>
    </row>
    <row r="430" spans="4:5" x14ac:dyDescent="0.2">
      <c r="D430" s="22"/>
      <c r="E430" s="22"/>
    </row>
    <row r="431" spans="4:5" x14ac:dyDescent="0.2">
      <c r="D431" s="22"/>
      <c r="E431" s="22"/>
    </row>
    <row r="432" spans="4:5" x14ac:dyDescent="0.2">
      <c r="D432" s="22"/>
      <c r="E432" s="22"/>
    </row>
    <row r="433" spans="4:5" x14ac:dyDescent="0.2">
      <c r="D433" s="22"/>
      <c r="E433" s="22"/>
    </row>
    <row r="434" spans="4:5" x14ac:dyDescent="0.2">
      <c r="D434" s="22"/>
      <c r="E434" s="22"/>
    </row>
    <row r="435" spans="4:5" x14ac:dyDescent="0.2">
      <c r="D435" s="22"/>
      <c r="E435" s="22"/>
    </row>
    <row r="436" spans="4:5" x14ac:dyDescent="0.2">
      <c r="D436" s="22"/>
      <c r="E436" s="22"/>
    </row>
    <row r="437" spans="4:5" x14ac:dyDescent="0.2">
      <c r="D437" s="22"/>
      <c r="E437" s="22"/>
    </row>
    <row r="438" spans="4:5" x14ac:dyDescent="0.2">
      <c r="D438" s="22"/>
      <c r="E438" s="22"/>
    </row>
    <row r="439" spans="4:5" x14ac:dyDescent="0.2">
      <c r="D439" s="22"/>
      <c r="E439" s="22"/>
    </row>
    <row r="440" spans="4:5" x14ac:dyDescent="0.2">
      <c r="D440" s="22"/>
      <c r="E440" s="22"/>
    </row>
    <row r="441" spans="4:5" x14ac:dyDescent="0.2">
      <c r="D441" s="22"/>
      <c r="E441" s="22"/>
    </row>
    <row r="442" spans="4:5" x14ac:dyDescent="0.2">
      <c r="D442" s="22"/>
      <c r="E442" s="22"/>
    </row>
    <row r="443" spans="4:5" x14ac:dyDescent="0.2">
      <c r="D443" s="22"/>
      <c r="E443" s="22"/>
    </row>
    <row r="444" spans="4:5" x14ac:dyDescent="0.2">
      <c r="D444" s="22"/>
      <c r="E444" s="22"/>
    </row>
    <row r="445" spans="4:5" x14ac:dyDescent="0.2">
      <c r="D445" s="22"/>
      <c r="E445" s="22"/>
    </row>
    <row r="446" spans="4:5" x14ac:dyDescent="0.2">
      <c r="D446" s="22"/>
      <c r="E446" s="22"/>
    </row>
    <row r="447" spans="4:5" x14ac:dyDescent="0.2">
      <c r="D447" s="22"/>
      <c r="E447" s="22"/>
    </row>
    <row r="448" spans="4:5" x14ac:dyDescent="0.2">
      <c r="D448" s="22"/>
      <c r="E448" s="22"/>
    </row>
    <row r="449" spans="4:5" x14ac:dyDescent="0.2">
      <c r="D449" s="22"/>
      <c r="E449" s="22"/>
    </row>
    <row r="450" spans="4:5" x14ac:dyDescent="0.2">
      <c r="D450" s="22"/>
      <c r="E450" s="22"/>
    </row>
    <row r="451" spans="4:5" x14ac:dyDescent="0.2">
      <c r="D451" s="22"/>
      <c r="E451" s="22"/>
    </row>
    <row r="452" spans="4:5" x14ac:dyDescent="0.2">
      <c r="D452" s="22"/>
      <c r="E452" s="22"/>
    </row>
    <row r="453" spans="4:5" x14ac:dyDescent="0.2">
      <c r="D453" s="22"/>
      <c r="E453" s="22"/>
    </row>
    <row r="454" spans="4:5" x14ac:dyDescent="0.2">
      <c r="D454" s="22"/>
      <c r="E454" s="22"/>
    </row>
    <row r="455" spans="4:5" x14ac:dyDescent="0.2">
      <c r="D455" s="22"/>
      <c r="E455" s="22"/>
    </row>
    <row r="456" spans="4:5" x14ac:dyDescent="0.2">
      <c r="D456" s="22"/>
      <c r="E456" s="22"/>
    </row>
    <row r="457" spans="4:5" x14ac:dyDescent="0.2">
      <c r="D457" s="22"/>
      <c r="E457" s="22"/>
    </row>
    <row r="458" spans="4:5" x14ac:dyDescent="0.2">
      <c r="D458" s="22"/>
      <c r="E458" s="22"/>
    </row>
  </sheetData>
  <mergeCells count="26">
    <mergeCell ref="B56:J56"/>
    <mergeCell ref="K56:L56"/>
    <mergeCell ref="M3:P3"/>
    <mergeCell ref="Q3:V3"/>
    <mergeCell ref="B2:X2"/>
    <mergeCell ref="B3:B7"/>
    <mergeCell ref="C3:C7"/>
    <mergeCell ref="D3:E6"/>
    <mergeCell ref="F3:F7"/>
    <mergeCell ref="G3:G6"/>
    <mergeCell ref="H3:H7"/>
    <mergeCell ref="I3:I7"/>
    <mergeCell ref="J3:J6"/>
    <mergeCell ref="K3:L3"/>
    <mergeCell ref="X3:X7"/>
    <mergeCell ref="W3:W7"/>
    <mergeCell ref="Q4:Q6"/>
    <mergeCell ref="R4:R6"/>
    <mergeCell ref="S4:S6"/>
    <mergeCell ref="B54:E54"/>
    <mergeCell ref="F54:G54"/>
    <mergeCell ref="P4:P6"/>
    <mergeCell ref="K4:L4"/>
    <mergeCell ref="M4:M7"/>
    <mergeCell ref="N4:N6"/>
    <mergeCell ref="O4:O7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14C5A-B871-4DC0-B487-02B4CD0F5F05}">
  <dimension ref="B1:H7"/>
  <sheetViews>
    <sheetView workbookViewId="0">
      <selection activeCell="B2" sqref="B2:H7"/>
    </sheetView>
  </sheetViews>
  <sheetFormatPr defaultRowHeight="12.75" x14ac:dyDescent="0.2"/>
  <cols>
    <col min="3" max="3" width="13.7109375" customWidth="1"/>
    <col min="6" max="6" width="0" hidden="1" customWidth="1"/>
    <col min="7" max="7" width="9.140625" hidden="1" customWidth="1"/>
    <col min="8" max="8" width="12.42578125" bestFit="1" customWidth="1"/>
  </cols>
  <sheetData>
    <row r="1" spans="2:8" ht="13.5" thickBot="1" x14ac:dyDescent="0.25"/>
    <row r="2" spans="2:8" ht="16.5" thickBot="1" x14ac:dyDescent="0.25">
      <c r="B2" s="259" t="s">
        <v>228</v>
      </c>
      <c r="C2" s="260"/>
      <c r="D2" s="260"/>
      <c r="E2" s="260"/>
      <c r="F2" s="260"/>
      <c r="G2" s="260"/>
      <c r="H2" s="261"/>
    </row>
    <row r="3" spans="2:8" ht="15.75" x14ac:dyDescent="0.2">
      <c r="B3" s="195" t="s">
        <v>229</v>
      </c>
      <c r="C3" s="189" t="s">
        <v>58</v>
      </c>
      <c r="D3" s="262">
        <v>614</v>
      </c>
      <c r="E3" s="263"/>
      <c r="F3" s="263"/>
      <c r="G3" s="263"/>
      <c r="H3" s="189" t="s">
        <v>16</v>
      </c>
    </row>
    <row r="4" spans="2:8" ht="133.5" customHeight="1" x14ac:dyDescent="0.2">
      <c r="B4" s="196"/>
      <c r="C4" s="190"/>
      <c r="D4" s="87" t="s">
        <v>258</v>
      </c>
      <c r="E4" s="88" t="s">
        <v>257</v>
      </c>
      <c r="F4" s="88" t="s">
        <v>230</v>
      </c>
      <c r="G4" s="88" t="s">
        <v>256</v>
      </c>
      <c r="H4" s="190"/>
    </row>
    <row r="5" spans="2:8" ht="16.5" thickBot="1" x14ac:dyDescent="0.25">
      <c r="B5" s="197"/>
      <c r="C5" s="191"/>
      <c r="D5" s="89" t="s">
        <v>15</v>
      </c>
      <c r="E5" s="90" t="s">
        <v>15</v>
      </c>
      <c r="F5" s="90" t="s">
        <v>5</v>
      </c>
      <c r="G5" s="90" t="s">
        <v>5</v>
      </c>
      <c r="H5" s="191"/>
    </row>
    <row r="6" spans="2:8" s="139" customFormat="1" ht="16.5" thickBot="1" x14ac:dyDescent="0.3">
      <c r="B6" s="134">
        <v>1</v>
      </c>
      <c r="C6" s="135" t="s">
        <v>237</v>
      </c>
      <c r="D6" s="136">
        <v>11.67</v>
      </c>
      <c r="E6" s="137">
        <v>11.67</v>
      </c>
      <c r="F6" s="138">
        <f>'[1]TRAFFIC CONTROL'!AI16</f>
        <v>213</v>
      </c>
      <c r="G6" s="138">
        <v>30</v>
      </c>
      <c r="H6" s="135"/>
    </row>
    <row r="7" spans="2:8" s="139" customFormat="1" ht="29.25" customHeight="1" thickBot="1" x14ac:dyDescent="0.3">
      <c r="B7" s="258" t="s">
        <v>231</v>
      </c>
      <c r="C7" s="179"/>
      <c r="D7" s="91">
        <f>SUM(D6)</f>
        <v>11.67</v>
      </c>
      <c r="E7" s="84">
        <f t="shared" ref="E7:G7" si="0">SUM(E6)</f>
        <v>11.67</v>
      </c>
      <c r="F7" s="7">
        <f t="shared" si="0"/>
        <v>213</v>
      </c>
      <c r="G7" s="7">
        <f t="shared" si="0"/>
        <v>30</v>
      </c>
      <c r="H7" s="36" t="s">
        <v>268</v>
      </c>
    </row>
  </sheetData>
  <mergeCells count="6">
    <mergeCell ref="B7:C7"/>
    <mergeCell ref="B2:H2"/>
    <mergeCell ref="B3:B5"/>
    <mergeCell ref="C3:C5"/>
    <mergeCell ref="D3:G3"/>
    <mergeCell ref="H3:H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EC84B-CCAC-4F5D-B92D-2A7BD0B127B4}">
  <dimension ref="B1:G8"/>
  <sheetViews>
    <sheetView workbookViewId="0">
      <selection activeCell="G3" sqref="G3:G6"/>
    </sheetView>
  </sheetViews>
  <sheetFormatPr defaultRowHeight="12.75" x14ac:dyDescent="0.2"/>
  <cols>
    <col min="3" max="3" width="15" customWidth="1"/>
    <col min="7" max="7" width="13.42578125" customWidth="1"/>
  </cols>
  <sheetData>
    <row r="1" spans="2:7" ht="13.5" thickBot="1" x14ac:dyDescent="0.25"/>
    <row r="2" spans="2:7" ht="16.5" thickBot="1" x14ac:dyDescent="0.25">
      <c r="B2" s="259" t="s">
        <v>232</v>
      </c>
      <c r="C2" s="260"/>
      <c r="D2" s="260"/>
      <c r="E2" s="260"/>
      <c r="F2" s="260"/>
      <c r="G2" s="261"/>
    </row>
    <row r="3" spans="2:7" ht="20.100000000000001" customHeight="1" x14ac:dyDescent="0.2">
      <c r="B3" s="195" t="s">
        <v>229</v>
      </c>
      <c r="C3" s="189" t="s">
        <v>58</v>
      </c>
      <c r="D3" s="266">
        <v>614</v>
      </c>
      <c r="E3" s="263"/>
      <c r="F3" s="267"/>
      <c r="G3" s="268" t="s">
        <v>16</v>
      </c>
    </row>
    <row r="4" spans="2:7" ht="30" customHeight="1" x14ac:dyDescent="0.2">
      <c r="B4" s="196"/>
      <c r="C4" s="190"/>
      <c r="D4" s="272" t="s">
        <v>233</v>
      </c>
      <c r="E4" s="273"/>
      <c r="F4" s="274"/>
      <c r="G4" s="269"/>
    </row>
    <row r="5" spans="2:7" ht="99.95" customHeight="1" x14ac:dyDescent="0.2">
      <c r="B5" s="264"/>
      <c r="C5" s="265"/>
      <c r="D5" s="92" t="s">
        <v>234</v>
      </c>
      <c r="E5" s="93" t="s">
        <v>235</v>
      </c>
      <c r="F5" s="94" t="s">
        <v>236</v>
      </c>
      <c r="G5" s="270"/>
    </row>
    <row r="6" spans="2:7" ht="16.5" thickBot="1" x14ac:dyDescent="0.25">
      <c r="B6" s="197"/>
      <c r="C6" s="191"/>
      <c r="D6" s="95" t="s">
        <v>7</v>
      </c>
      <c r="E6" s="89" t="s">
        <v>7</v>
      </c>
      <c r="F6" s="96" t="s">
        <v>7</v>
      </c>
      <c r="G6" s="271"/>
    </row>
    <row r="7" spans="2:7" s="139" customFormat="1" ht="16.5" thickBot="1" x14ac:dyDescent="0.3">
      <c r="B7" s="134">
        <v>1</v>
      </c>
      <c r="C7" s="135" t="s">
        <v>237</v>
      </c>
      <c r="D7" s="134">
        <v>16</v>
      </c>
      <c r="E7" s="140">
        <v>7</v>
      </c>
      <c r="F7" s="135">
        <v>5</v>
      </c>
      <c r="G7" s="141"/>
    </row>
    <row r="8" spans="2:7" ht="34.5" customHeight="1" thickBot="1" x14ac:dyDescent="0.25">
      <c r="B8" s="258" t="s">
        <v>231</v>
      </c>
      <c r="C8" s="179"/>
      <c r="D8" s="250">
        <f>SUM(D7:F7)</f>
        <v>28</v>
      </c>
      <c r="E8" s="251"/>
      <c r="F8" s="252"/>
      <c r="G8" s="97" t="s">
        <v>268</v>
      </c>
    </row>
  </sheetData>
  <mergeCells count="8">
    <mergeCell ref="B8:C8"/>
    <mergeCell ref="D8:F8"/>
    <mergeCell ref="B2:G2"/>
    <mergeCell ref="B3:B6"/>
    <mergeCell ref="C3:C6"/>
    <mergeCell ref="D3:F3"/>
    <mergeCell ref="G3:G6"/>
    <mergeCell ref="D4:F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3CD3A-409B-4593-9FA8-E66A79CC097C}">
  <dimension ref="B1:AJ460"/>
  <sheetViews>
    <sheetView tabSelected="1" zoomScaleNormal="100" workbookViewId="0">
      <selection activeCell="Q8" sqref="Q8"/>
    </sheetView>
  </sheetViews>
  <sheetFormatPr defaultRowHeight="12.75" x14ac:dyDescent="0.2"/>
  <cols>
    <col min="1" max="1" width="9.140625" style="1"/>
    <col min="2" max="2" width="4.7109375" style="1" bestFit="1" customWidth="1"/>
    <col min="3" max="3" width="4.5703125" style="1" bestFit="1" customWidth="1"/>
    <col min="4" max="5" width="9.85546875" style="1" bestFit="1" customWidth="1"/>
    <col min="6" max="6" width="9" style="1" bestFit="1" customWidth="1"/>
    <col min="7" max="7" width="5.7109375" style="1" customWidth="1"/>
    <col min="8" max="11" width="4.7109375" style="1" customWidth="1"/>
    <col min="12" max="12" width="9" style="1" bestFit="1" customWidth="1"/>
    <col min="13" max="15" width="9" style="1" customWidth="1"/>
    <col min="16" max="17" width="7" style="1" bestFit="1" customWidth="1"/>
    <col min="18" max="18" width="7" style="1" customWidth="1"/>
    <col min="19" max="19" width="5.5703125" style="1" bestFit="1" customWidth="1"/>
    <col min="20" max="20" width="8.42578125" style="1" bestFit="1" customWidth="1"/>
    <col min="21" max="21" width="8.42578125" style="1" customWidth="1"/>
    <col min="22" max="22" width="5.5703125" style="1" bestFit="1" customWidth="1"/>
    <col min="23" max="23" width="8.42578125" style="1" bestFit="1" customWidth="1"/>
    <col min="24" max="24" width="5.5703125" style="1" customWidth="1"/>
    <col min="25" max="25" width="8.42578125" style="1" customWidth="1"/>
    <col min="26" max="28" width="7.5703125" style="1" bestFit="1" customWidth="1"/>
    <col min="29" max="29" width="7.28515625" style="1" bestFit="1" customWidth="1"/>
    <col min="30" max="30" width="7.85546875" style="1" bestFit="1" customWidth="1"/>
    <col min="31" max="31" width="7.28515625" style="1" bestFit="1" customWidth="1"/>
    <col min="32" max="32" width="17.28515625" style="1" bestFit="1" customWidth="1"/>
    <col min="33" max="33" width="12.42578125" style="1" bestFit="1" customWidth="1"/>
    <col min="34" max="16384" width="9.140625" style="1"/>
  </cols>
  <sheetData>
    <row r="1" spans="2:36" ht="13.5" thickBot="1" x14ac:dyDescent="0.25"/>
    <row r="2" spans="2:36" ht="16.5" thickBot="1" x14ac:dyDescent="0.25">
      <c r="B2" s="177" t="s">
        <v>86</v>
      </c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  <c r="W2" s="178"/>
      <c r="X2" s="178"/>
      <c r="Y2" s="178"/>
      <c r="Z2" s="178"/>
      <c r="AA2" s="178"/>
      <c r="AB2" s="178"/>
      <c r="AC2" s="178"/>
      <c r="AD2" s="178"/>
      <c r="AE2" s="178"/>
      <c r="AF2" s="178"/>
      <c r="AG2" s="179"/>
    </row>
    <row r="3" spans="2:36" ht="12.75" customHeight="1" x14ac:dyDescent="0.2">
      <c r="B3" s="195" t="s">
        <v>0</v>
      </c>
      <c r="C3" s="180" t="s">
        <v>1</v>
      </c>
      <c r="D3" s="183" t="s">
        <v>20</v>
      </c>
      <c r="E3" s="183"/>
      <c r="F3" s="183" t="s">
        <v>21</v>
      </c>
      <c r="G3" s="257" t="s">
        <v>267</v>
      </c>
      <c r="H3" s="236" t="s">
        <v>91</v>
      </c>
      <c r="I3" s="237"/>
      <c r="J3" s="237"/>
      <c r="K3" s="238"/>
      <c r="L3" s="189" t="s">
        <v>25</v>
      </c>
      <c r="M3" s="226">
        <v>209</v>
      </c>
      <c r="N3" s="192"/>
      <c r="O3" s="49">
        <v>254</v>
      </c>
      <c r="P3" s="174">
        <v>407</v>
      </c>
      <c r="Q3" s="174"/>
      <c r="R3" s="50">
        <v>408</v>
      </c>
      <c r="S3" s="174">
        <v>441</v>
      </c>
      <c r="T3" s="174"/>
      <c r="U3" s="174"/>
      <c r="V3" s="174"/>
      <c r="W3" s="174"/>
      <c r="X3" s="216">
        <v>617</v>
      </c>
      <c r="Y3" s="192"/>
      <c r="Z3" s="174">
        <v>827</v>
      </c>
      <c r="AA3" s="174"/>
      <c r="AB3" s="174"/>
      <c r="AC3" s="174"/>
      <c r="AD3" s="174"/>
      <c r="AE3" s="174"/>
      <c r="AF3" s="183" t="s">
        <v>32</v>
      </c>
      <c r="AG3" s="208" t="s">
        <v>16</v>
      </c>
    </row>
    <row r="4" spans="2:36" ht="139.5" customHeight="1" x14ac:dyDescent="0.2">
      <c r="B4" s="196"/>
      <c r="C4" s="181"/>
      <c r="D4" s="184"/>
      <c r="E4" s="184"/>
      <c r="F4" s="184"/>
      <c r="G4" s="181"/>
      <c r="H4" s="239"/>
      <c r="I4" s="240"/>
      <c r="J4" s="240"/>
      <c r="K4" s="241"/>
      <c r="L4" s="190"/>
      <c r="M4" s="227" t="s">
        <v>92</v>
      </c>
      <c r="N4" s="217" t="s">
        <v>93</v>
      </c>
      <c r="O4" s="217" t="s">
        <v>95</v>
      </c>
      <c r="P4" s="198" t="s">
        <v>27</v>
      </c>
      <c r="Q4" s="198"/>
      <c r="R4" s="54" t="s">
        <v>96</v>
      </c>
      <c r="S4" s="194" t="s">
        <v>42</v>
      </c>
      <c r="T4" s="173" t="s">
        <v>35</v>
      </c>
      <c r="U4" s="21" t="s">
        <v>279</v>
      </c>
      <c r="V4" s="205" t="s">
        <v>42</v>
      </c>
      <c r="W4" s="173" t="s">
        <v>238</v>
      </c>
      <c r="X4" s="205" t="s">
        <v>42</v>
      </c>
      <c r="Y4" s="217" t="s">
        <v>97</v>
      </c>
      <c r="Z4" s="173" t="s">
        <v>52</v>
      </c>
      <c r="AA4" s="199" t="s">
        <v>29</v>
      </c>
      <c r="AB4" s="173" t="s">
        <v>37</v>
      </c>
      <c r="AC4" s="26" t="s">
        <v>30</v>
      </c>
      <c r="AD4" s="21" t="s">
        <v>38</v>
      </c>
      <c r="AE4" s="21" t="s">
        <v>39</v>
      </c>
      <c r="AF4" s="184"/>
      <c r="AG4" s="187"/>
    </row>
    <row r="5" spans="2:36" ht="12.75" customHeight="1" x14ac:dyDescent="0.2">
      <c r="B5" s="196"/>
      <c r="C5" s="181"/>
      <c r="D5" s="184"/>
      <c r="E5" s="184"/>
      <c r="F5" s="184"/>
      <c r="G5" s="181"/>
      <c r="H5" s="222" t="s">
        <v>89</v>
      </c>
      <c r="I5" s="223"/>
      <c r="J5" s="222" t="s">
        <v>90</v>
      </c>
      <c r="K5" s="223"/>
      <c r="L5" s="190"/>
      <c r="M5" s="228"/>
      <c r="N5" s="218"/>
      <c r="O5" s="220"/>
      <c r="P5" s="53">
        <v>5.5E-2</v>
      </c>
      <c r="Q5" s="56">
        <v>8.5000000000000006E-2</v>
      </c>
      <c r="R5" s="70">
        <v>0.4</v>
      </c>
      <c r="S5" s="193"/>
      <c r="T5" s="173"/>
      <c r="U5" s="287" t="s">
        <v>278</v>
      </c>
      <c r="V5" s="205"/>
      <c r="W5" s="173"/>
      <c r="X5" s="205"/>
      <c r="Y5" s="218"/>
      <c r="Z5" s="173"/>
      <c r="AA5" s="199"/>
      <c r="AB5" s="173"/>
      <c r="AC5" s="2">
        <v>3.5099999999999999E-2</v>
      </c>
      <c r="AD5" s="2">
        <v>5.0000000000000001E-3</v>
      </c>
      <c r="AE5" s="2">
        <v>7.4999999999999997E-3</v>
      </c>
      <c r="AF5" s="184"/>
      <c r="AG5" s="187"/>
      <c r="AJ5" s="38"/>
    </row>
    <row r="6" spans="2:36" ht="12.75" customHeight="1" x14ac:dyDescent="0.2">
      <c r="B6" s="196"/>
      <c r="C6" s="181"/>
      <c r="D6" s="184"/>
      <c r="E6" s="184"/>
      <c r="F6" s="184"/>
      <c r="G6" s="181"/>
      <c r="H6" s="224"/>
      <c r="I6" s="225"/>
      <c r="J6" s="224"/>
      <c r="K6" s="225"/>
      <c r="L6" s="190"/>
      <c r="M6" s="229"/>
      <c r="N6" s="219"/>
      <c r="O6" s="221"/>
      <c r="P6" s="55" t="s">
        <v>40</v>
      </c>
      <c r="Q6" s="55" t="s">
        <v>40</v>
      </c>
      <c r="R6" s="55" t="s">
        <v>40</v>
      </c>
      <c r="S6" s="193"/>
      <c r="T6" s="199"/>
      <c r="U6" s="288"/>
      <c r="V6" s="205"/>
      <c r="W6" s="199"/>
      <c r="X6" s="205"/>
      <c r="Y6" s="219"/>
      <c r="Z6" s="199"/>
      <c r="AA6" s="199"/>
      <c r="AB6" s="199"/>
      <c r="AC6" s="20" t="s">
        <v>46</v>
      </c>
      <c r="AD6" s="20" t="s">
        <v>46</v>
      </c>
      <c r="AE6" s="20" t="s">
        <v>46</v>
      </c>
      <c r="AF6" s="184"/>
      <c r="AG6" s="187"/>
    </row>
    <row r="7" spans="2:36" ht="16.5" thickBot="1" x14ac:dyDescent="0.25">
      <c r="B7" s="197"/>
      <c r="C7" s="182"/>
      <c r="D7" s="12" t="s">
        <v>8</v>
      </c>
      <c r="E7" s="12" t="s">
        <v>9</v>
      </c>
      <c r="F7" s="185"/>
      <c r="G7" s="283"/>
      <c r="H7" s="12" t="s">
        <v>87</v>
      </c>
      <c r="I7" s="12" t="s">
        <v>88</v>
      </c>
      <c r="J7" s="12" t="s">
        <v>87</v>
      </c>
      <c r="K7" s="12" t="s">
        <v>88</v>
      </c>
      <c r="L7" s="48" t="s">
        <v>239</v>
      </c>
      <c r="M7" s="40" t="s">
        <v>15</v>
      </c>
      <c r="N7" s="13" t="s">
        <v>15</v>
      </c>
      <c r="O7" s="13" t="s">
        <v>239</v>
      </c>
      <c r="P7" s="58" t="s">
        <v>28</v>
      </c>
      <c r="Q7" s="58" t="s">
        <v>28</v>
      </c>
      <c r="R7" s="58" t="s">
        <v>28</v>
      </c>
      <c r="S7" s="204"/>
      <c r="T7" s="13" t="s">
        <v>240</v>
      </c>
      <c r="U7" s="13" t="s">
        <v>240</v>
      </c>
      <c r="V7" s="206"/>
      <c r="W7" s="13" t="s">
        <v>240</v>
      </c>
      <c r="X7" s="206"/>
      <c r="Y7" s="13" t="s">
        <v>240</v>
      </c>
      <c r="Z7" s="13" t="s">
        <v>239</v>
      </c>
      <c r="AA7" s="13" t="s">
        <v>239</v>
      </c>
      <c r="AB7" s="13" t="s">
        <v>239</v>
      </c>
      <c r="AC7" s="13" t="s">
        <v>31</v>
      </c>
      <c r="AD7" s="13" t="s">
        <v>31</v>
      </c>
      <c r="AE7" s="13" t="s">
        <v>31</v>
      </c>
      <c r="AF7" s="185"/>
      <c r="AG7" s="188"/>
      <c r="AJ7" s="23"/>
    </row>
    <row r="8" spans="2:36" x14ac:dyDescent="0.2">
      <c r="B8" s="8"/>
      <c r="C8" s="9"/>
      <c r="D8" s="10"/>
      <c r="E8" s="10"/>
      <c r="F8" s="9"/>
      <c r="G8" s="9"/>
      <c r="H8" s="9"/>
      <c r="I8" s="9"/>
      <c r="J8" s="9"/>
      <c r="K8" s="9"/>
      <c r="L8" s="11"/>
      <c r="M8" s="41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11"/>
      <c r="AJ8" s="23"/>
    </row>
    <row r="9" spans="2:36" x14ac:dyDescent="0.2">
      <c r="B9" s="230" t="s">
        <v>11</v>
      </c>
      <c r="C9" s="214">
        <v>179</v>
      </c>
      <c r="D9" s="281">
        <v>13</v>
      </c>
      <c r="E9" s="281">
        <v>25</v>
      </c>
      <c r="F9" s="275">
        <f>E9-D9</f>
        <v>12</v>
      </c>
      <c r="G9" s="214">
        <v>2</v>
      </c>
      <c r="H9" s="3">
        <v>0.5</v>
      </c>
      <c r="I9" s="3"/>
      <c r="J9" s="3">
        <v>0.5</v>
      </c>
      <c r="K9" s="3"/>
      <c r="L9" s="37">
        <f>ROUND((F9*H9+F9*J9)/9,0)</f>
        <v>1</v>
      </c>
      <c r="M9" s="59"/>
      <c r="N9" s="19"/>
      <c r="O9" s="19">
        <f t="shared" ref="O9" si="0">L9</f>
        <v>1</v>
      </c>
      <c r="P9" s="3">
        <f t="shared" ref="P9" si="1">ROUNDUP(2*$P$5*L9,0)</f>
        <v>1</v>
      </c>
      <c r="Q9" s="3">
        <f t="shared" ref="Q9" si="2">ROUNDUP($Q$5*L9,0)</f>
        <v>1</v>
      </c>
      <c r="R9" s="3"/>
      <c r="S9" s="25">
        <v>1.25</v>
      </c>
      <c r="T9" s="3">
        <f>ROUNDUP((S9/12/3)*L9,0)</f>
        <v>1</v>
      </c>
      <c r="U9" s="19">
        <v>1</v>
      </c>
      <c r="V9" s="25">
        <v>3.75</v>
      </c>
      <c r="W9" s="3">
        <f>ROUNDUP((V9/12/3)*L9,0)</f>
        <v>1</v>
      </c>
      <c r="X9" s="3"/>
      <c r="Y9" s="3"/>
      <c r="Z9" s="19"/>
      <c r="AA9" s="19"/>
      <c r="AB9" s="19"/>
      <c r="AC9" s="3"/>
      <c r="AD9" s="3"/>
      <c r="AE9" s="3"/>
      <c r="AF9" s="3"/>
      <c r="AG9" s="6"/>
    </row>
    <row r="10" spans="2:36" x14ac:dyDescent="0.2">
      <c r="B10" s="231"/>
      <c r="C10" s="215"/>
      <c r="D10" s="282"/>
      <c r="E10" s="282"/>
      <c r="F10" s="276"/>
      <c r="G10" s="215"/>
      <c r="H10" s="3"/>
      <c r="I10" s="112">
        <v>2</v>
      </c>
      <c r="J10" s="3"/>
      <c r="K10" s="112">
        <v>2</v>
      </c>
      <c r="L10" s="37">
        <f>ROUND((F9*I10+F9*K10)/9,0)</f>
        <v>5</v>
      </c>
      <c r="M10" s="100">
        <v>0.01</v>
      </c>
      <c r="N10" s="24">
        <f>M10</f>
        <v>0.01</v>
      </c>
      <c r="O10" s="19"/>
      <c r="P10" s="3"/>
      <c r="Q10" s="3"/>
      <c r="R10" s="3">
        <f>ROUND(L10*$R$5,0)</f>
        <v>2</v>
      </c>
      <c r="S10" s="25"/>
      <c r="T10" s="3"/>
      <c r="U10" s="19"/>
      <c r="V10" s="25"/>
      <c r="W10" s="3"/>
      <c r="X10" s="3">
        <v>4</v>
      </c>
      <c r="Y10" s="3">
        <f>ROUND((X10/12/3)*L10,0)</f>
        <v>1</v>
      </c>
      <c r="Z10" s="19"/>
      <c r="AA10" s="19"/>
      <c r="AB10" s="19"/>
      <c r="AC10" s="3"/>
      <c r="AD10" s="3"/>
      <c r="AE10" s="3"/>
      <c r="AF10" s="3"/>
      <c r="AG10" s="6"/>
    </row>
    <row r="11" spans="2:36" x14ac:dyDescent="0.2">
      <c r="B11" s="230" t="s">
        <v>11</v>
      </c>
      <c r="C11" s="214">
        <v>179</v>
      </c>
      <c r="D11" s="232">
        <v>25</v>
      </c>
      <c r="E11" s="232">
        <v>3419</v>
      </c>
      <c r="F11" s="275">
        <f>E11-D11</f>
        <v>3394</v>
      </c>
      <c r="G11" s="214">
        <v>1</v>
      </c>
      <c r="H11" s="3">
        <v>0.5</v>
      </c>
      <c r="I11" s="112"/>
      <c r="J11" s="3">
        <v>0.5</v>
      </c>
      <c r="K11" s="3"/>
      <c r="L11" s="37">
        <f t="shared" ref="L11" si="3">ROUND((F11*H11+F11*J11)/9,0)</f>
        <v>377</v>
      </c>
      <c r="M11" s="59"/>
      <c r="N11" s="19"/>
      <c r="O11" s="19">
        <f>L11</f>
        <v>377</v>
      </c>
      <c r="P11" s="3">
        <f>ROUNDUP(2*$P$5*L11,0)</f>
        <v>42</v>
      </c>
      <c r="Q11" s="3">
        <f>ROUNDUP($Q$5*L11,0)</f>
        <v>33</v>
      </c>
      <c r="R11" s="3"/>
      <c r="S11" s="25">
        <v>1.25</v>
      </c>
      <c r="T11" s="3">
        <f>ROUND((S11/12/3)*L11,0)</f>
        <v>13</v>
      </c>
      <c r="U11" s="19">
        <f t="shared" ref="U11:U55" si="4">IF((S11)&lt;3, (ROUNDUP(0.038*$F11*2/27,2)), (ROUNDUP(0.054*$F11*2/27,2)))</f>
        <v>9.56</v>
      </c>
      <c r="V11" s="25">
        <v>3.75</v>
      </c>
      <c r="W11" s="3">
        <f>ROUND((V11/12/3)*L11,0)</f>
        <v>39</v>
      </c>
      <c r="X11" s="3"/>
      <c r="Y11" s="3"/>
      <c r="Z11" s="19">
        <f>L11</f>
        <v>377</v>
      </c>
      <c r="AA11" s="19">
        <f>L11</f>
        <v>377</v>
      </c>
      <c r="AB11" s="19">
        <f>L11</f>
        <v>377</v>
      </c>
      <c r="AC11" s="3">
        <f>ROUND($AC$5*L11,0)</f>
        <v>13</v>
      </c>
      <c r="AD11" s="3">
        <f>ROUND($AD$5*L11,0)</f>
        <v>2</v>
      </c>
      <c r="AE11" s="3">
        <f>ROUND($AE$5*L11,0)</f>
        <v>3</v>
      </c>
      <c r="AF11" s="86"/>
      <c r="AG11" s="6"/>
      <c r="AJ11" s="23"/>
    </row>
    <row r="12" spans="2:36" x14ac:dyDescent="0.2">
      <c r="B12" s="231"/>
      <c r="C12" s="215"/>
      <c r="D12" s="233"/>
      <c r="E12" s="233"/>
      <c r="F12" s="276"/>
      <c r="G12" s="215"/>
      <c r="H12" s="3"/>
      <c r="I12" s="112">
        <v>2</v>
      </c>
      <c r="J12" s="3"/>
      <c r="K12" s="112">
        <v>2</v>
      </c>
      <c r="L12" s="37">
        <f>ROUND((F11*I12+F11*K12)/9,0)</f>
        <v>1508</v>
      </c>
      <c r="M12" s="60">
        <f>ROUND(F11/5280,2)*COUNTIF(H12:K12,"&gt;0")</f>
        <v>1.28</v>
      </c>
      <c r="N12" s="24">
        <f t="shared" ref="N12" si="5">M12</f>
        <v>1.28</v>
      </c>
      <c r="O12" s="19"/>
      <c r="P12" s="3"/>
      <c r="Q12" s="3"/>
      <c r="R12" s="3">
        <f t="shared" ref="R12" si="6">ROUND(L12*$R$5,0)</f>
        <v>603</v>
      </c>
      <c r="S12" s="25"/>
      <c r="T12" s="3"/>
      <c r="U12" s="19"/>
      <c r="V12" s="25"/>
      <c r="W12" s="3"/>
      <c r="X12" s="3">
        <v>4</v>
      </c>
      <c r="Y12" s="3">
        <f>ROUND((X12/12/3)*L12,0)</f>
        <v>168</v>
      </c>
      <c r="Z12" s="19"/>
      <c r="AA12" s="19"/>
      <c r="AB12" s="19"/>
      <c r="AC12" s="3"/>
      <c r="AD12" s="3"/>
      <c r="AE12" s="3"/>
      <c r="AF12" s="85"/>
      <c r="AG12" s="6"/>
      <c r="AJ12" s="23"/>
    </row>
    <row r="13" spans="2:36" x14ac:dyDescent="0.2">
      <c r="B13" s="230" t="s">
        <v>11</v>
      </c>
      <c r="C13" s="214">
        <v>179</v>
      </c>
      <c r="D13" s="232">
        <v>3419</v>
      </c>
      <c r="E13" s="232">
        <v>3433</v>
      </c>
      <c r="F13" s="275">
        <f>E13-D13</f>
        <v>14</v>
      </c>
      <c r="G13" s="214">
        <v>2</v>
      </c>
      <c r="H13" s="3">
        <v>0.5</v>
      </c>
      <c r="I13" s="112"/>
      <c r="J13" s="3">
        <v>0.5</v>
      </c>
      <c r="K13" s="112"/>
      <c r="L13" s="37">
        <f t="shared" ref="L13" si="7">ROUND((F13*H13+F13*J13)/9,0)</f>
        <v>2</v>
      </c>
      <c r="M13" s="60"/>
      <c r="N13" s="19"/>
      <c r="O13" s="19">
        <f t="shared" ref="O13:O15" si="8">L13</f>
        <v>2</v>
      </c>
      <c r="P13" s="3">
        <f t="shared" ref="P13" si="9">ROUNDUP(2*$P$5*L13,0)</f>
        <v>1</v>
      </c>
      <c r="Q13" s="3">
        <f t="shared" ref="Q13:Q15" si="10">ROUNDUP($Q$5*L13,0)</f>
        <v>1</v>
      </c>
      <c r="R13" s="3"/>
      <c r="S13" s="25">
        <v>1.25</v>
      </c>
      <c r="T13" s="3">
        <f>ROUNDUP((S13/12/3)*L13,0)</f>
        <v>1</v>
      </c>
      <c r="U13" s="19">
        <v>1</v>
      </c>
      <c r="V13" s="25">
        <v>3.75</v>
      </c>
      <c r="W13" s="3">
        <f>ROUNDUP((V13/12/3)*L13,0)</f>
        <v>1</v>
      </c>
      <c r="X13" s="3"/>
      <c r="Y13" s="3"/>
      <c r="Z13" s="19"/>
      <c r="AA13" s="19"/>
      <c r="AB13" s="19"/>
      <c r="AC13" s="3"/>
      <c r="AD13" s="3"/>
      <c r="AE13" s="3"/>
      <c r="AF13" s="214" t="s">
        <v>225</v>
      </c>
      <c r="AG13" s="6"/>
      <c r="AJ13" s="23"/>
    </row>
    <row r="14" spans="2:36" x14ac:dyDescent="0.2">
      <c r="B14" s="231"/>
      <c r="C14" s="215"/>
      <c r="D14" s="233"/>
      <c r="E14" s="233"/>
      <c r="F14" s="276"/>
      <c r="G14" s="215"/>
      <c r="H14" s="3"/>
      <c r="I14" s="112">
        <v>2</v>
      </c>
      <c r="J14" s="3"/>
      <c r="K14" s="112">
        <v>2</v>
      </c>
      <c r="L14" s="37">
        <f>ROUND((F13*I14+F13*K14)/9,0)</f>
        <v>6</v>
      </c>
      <c r="M14" s="60">
        <v>0.01</v>
      </c>
      <c r="N14" s="24">
        <f t="shared" ref="N14" si="11">M14</f>
        <v>0.01</v>
      </c>
      <c r="O14" s="19"/>
      <c r="P14" s="3"/>
      <c r="Q14" s="3"/>
      <c r="R14" s="3">
        <f t="shared" ref="R14" si="12">ROUND(L14*$R$5,0)</f>
        <v>2</v>
      </c>
      <c r="S14" s="25"/>
      <c r="T14" s="3"/>
      <c r="U14" s="19"/>
      <c r="V14" s="25"/>
      <c r="W14" s="3"/>
      <c r="X14" s="3">
        <v>4</v>
      </c>
      <c r="Y14" s="3">
        <f>ROUND((X14/12/3)*L14,0)</f>
        <v>1</v>
      </c>
      <c r="Z14" s="19"/>
      <c r="AA14" s="19"/>
      <c r="AB14" s="19"/>
      <c r="AC14" s="3"/>
      <c r="AD14" s="3"/>
      <c r="AE14" s="3"/>
      <c r="AF14" s="215"/>
      <c r="AG14" s="6"/>
      <c r="AJ14" s="23"/>
    </row>
    <row r="15" spans="2:36" x14ac:dyDescent="0.2">
      <c r="B15" s="278" t="s">
        <v>11</v>
      </c>
      <c r="C15" s="277">
        <v>179</v>
      </c>
      <c r="D15" s="279">
        <v>3433</v>
      </c>
      <c r="E15" s="279">
        <v>5087</v>
      </c>
      <c r="F15" s="280">
        <f>E15-D15</f>
        <v>1654</v>
      </c>
      <c r="G15" s="277">
        <v>1</v>
      </c>
      <c r="H15" s="9">
        <v>0.5</v>
      </c>
      <c r="I15" s="112"/>
      <c r="J15" s="9">
        <v>0.5</v>
      </c>
      <c r="K15" s="113"/>
      <c r="L15" s="83">
        <f>ROUND((F15*H15+F15*J15)/9,0)</f>
        <v>184</v>
      </c>
      <c r="M15" s="60"/>
      <c r="N15" s="19"/>
      <c r="O15" s="19">
        <f t="shared" si="8"/>
        <v>184</v>
      </c>
      <c r="P15" s="3">
        <f>ROUND(2*$P$5*L15,0)</f>
        <v>20</v>
      </c>
      <c r="Q15" s="3">
        <f t="shared" si="10"/>
        <v>16</v>
      </c>
      <c r="R15" s="3"/>
      <c r="S15" s="25">
        <v>1.25</v>
      </c>
      <c r="T15" s="3">
        <f>ROUND((S15/12/3)*L15,0)</f>
        <v>6</v>
      </c>
      <c r="U15" s="19">
        <f t="shared" si="4"/>
        <v>4.66</v>
      </c>
      <c r="V15" s="25">
        <v>3.75</v>
      </c>
      <c r="W15" s="3">
        <f>ROUND((V15/12/3)*L15,0)</f>
        <v>19</v>
      </c>
      <c r="X15" s="3"/>
      <c r="Y15" s="3"/>
      <c r="Z15" s="19">
        <f>L15</f>
        <v>184</v>
      </c>
      <c r="AA15" s="19">
        <f>L15</f>
        <v>184</v>
      </c>
      <c r="AB15" s="19">
        <f>L15</f>
        <v>184</v>
      </c>
      <c r="AC15" s="3">
        <f>ROUND($AC$5*L15,0)</f>
        <v>6</v>
      </c>
      <c r="AD15" s="3">
        <f>ROUND($AD$5*L15,0)</f>
        <v>1</v>
      </c>
      <c r="AE15" s="3">
        <f>ROUND($AE$5*L15,0)</f>
        <v>1</v>
      </c>
      <c r="AF15" s="3"/>
      <c r="AG15" s="6"/>
    </row>
    <row r="16" spans="2:36" x14ac:dyDescent="0.2">
      <c r="B16" s="231"/>
      <c r="C16" s="215"/>
      <c r="D16" s="233"/>
      <c r="E16" s="233"/>
      <c r="F16" s="276"/>
      <c r="G16" s="215"/>
      <c r="H16" s="3"/>
      <c r="I16" s="112">
        <v>2</v>
      </c>
      <c r="J16" s="3"/>
      <c r="K16" s="112">
        <v>2</v>
      </c>
      <c r="L16" s="37">
        <f>ROUND((F15*I16+F15*K16)/9,0)</f>
        <v>735</v>
      </c>
      <c r="M16" s="60">
        <f t="shared" ref="M16:M56" si="13">ROUND(F15/5280,2)*COUNTIF(H16:K16,"&gt;0")</f>
        <v>0.62</v>
      </c>
      <c r="N16" s="24">
        <f>M16</f>
        <v>0.62</v>
      </c>
      <c r="O16" s="19"/>
      <c r="P16" s="3"/>
      <c r="Q16" s="3"/>
      <c r="R16" s="3">
        <f>ROUND(L16*$R$5,0)</f>
        <v>294</v>
      </c>
      <c r="S16" s="25"/>
      <c r="T16" s="3"/>
      <c r="U16" s="19"/>
      <c r="V16" s="25"/>
      <c r="W16" s="3"/>
      <c r="X16" s="3">
        <v>4</v>
      </c>
      <c r="Y16" s="3">
        <f>ROUND((X16/12/3)*L16,0)</f>
        <v>82</v>
      </c>
      <c r="Z16" s="19"/>
      <c r="AA16" s="19"/>
      <c r="AB16" s="19"/>
      <c r="AC16" s="3"/>
      <c r="AD16" s="3"/>
      <c r="AE16" s="3"/>
      <c r="AF16" s="3"/>
      <c r="AG16" s="6"/>
    </row>
    <row r="17" spans="2:36" x14ac:dyDescent="0.2">
      <c r="B17" s="278" t="s">
        <v>11</v>
      </c>
      <c r="C17" s="277">
        <v>179</v>
      </c>
      <c r="D17" s="279">
        <v>5087</v>
      </c>
      <c r="E17" s="279">
        <v>5093</v>
      </c>
      <c r="F17" s="280">
        <f>E17-D17</f>
        <v>6</v>
      </c>
      <c r="G17" s="277">
        <v>2</v>
      </c>
      <c r="H17" s="9">
        <v>0.5</v>
      </c>
      <c r="I17" s="112"/>
      <c r="J17" s="9">
        <v>0.5</v>
      </c>
      <c r="K17" s="113"/>
      <c r="L17" s="83">
        <f>ROUND((F17*H17+F17*J17)/9,0)</f>
        <v>1</v>
      </c>
      <c r="M17" s="60"/>
      <c r="N17" s="19"/>
      <c r="O17" s="19">
        <f t="shared" ref="O17" si="14">L17</f>
        <v>1</v>
      </c>
      <c r="P17" s="3">
        <f>ROUNDUP(2*$P$5*L17,0)</f>
        <v>1</v>
      </c>
      <c r="Q17" s="3">
        <f t="shared" ref="Q17" si="15">ROUNDUP($Q$5*L17,0)</f>
        <v>1</v>
      </c>
      <c r="R17" s="3"/>
      <c r="S17" s="25">
        <v>1.25</v>
      </c>
      <c r="T17" s="3">
        <f>ROUNDUP((S17/12/3)*L17,0)</f>
        <v>1</v>
      </c>
      <c r="U17" s="19">
        <v>1</v>
      </c>
      <c r="V17" s="25">
        <v>3.75</v>
      </c>
      <c r="W17" s="3">
        <f>ROUNDUP((V17/12/3)*L17,0)</f>
        <v>1</v>
      </c>
      <c r="X17" s="3"/>
      <c r="Y17" s="3"/>
      <c r="Z17" s="19"/>
      <c r="AA17" s="19"/>
      <c r="AB17" s="19"/>
      <c r="AC17" s="3"/>
      <c r="AD17" s="3"/>
      <c r="AE17" s="3"/>
      <c r="AF17" s="214" t="s">
        <v>274</v>
      </c>
      <c r="AG17" s="6"/>
    </row>
    <row r="18" spans="2:36" x14ac:dyDescent="0.2">
      <c r="B18" s="231"/>
      <c r="C18" s="215"/>
      <c r="D18" s="233"/>
      <c r="E18" s="233"/>
      <c r="F18" s="276"/>
      <c r="G18" s="215"/>
      <c r="H18" s="3"/>
      <c r="I18" s="112">
        <v>2</v>
      </c>
      <c r="J18" s="3"/>
      <c r="K18" s="112">
        <v>2</v>
      </c>
      <c r="L18" s="37">
        <f>ROUND((F17*I18+F17*K18)/9,0)</f>
        <v>3</v>
      </c>
      <c r="M18" s="60">
        <v>0.01</v>
      </c>
      <c r="N18" s="24">
        <f>M18</f>
        <v>0.01</v>
      </c>
      <c r="O18" s="19"/>
      <c r="P18" s="3"/>
      <c r="Q18" s="3"/>
      <c r="R18" s="3">
        <f>ROUND(L18*$R$5,0)</f>
        <v>1</v>
      </c>
      <c r="S18" s="25"/>
      <c r="T18" s="3"/>
      <c r="U18" s="19"/>
      <c r="V18" s="25"/>
      <c r="W18" s="3"/>
      <c r="X18" s="3">
        <v>4</v>
      </c>
      <c r="Y18" s="3">
        <f>ROUNDUP((X18/12/3)*L18,0)</f>
        <v>1</v>
      </c>
      <c r="Z18" s="19"/>
      <c r="AA18" s="19"/>
      <c r="AB18" s="19"/>
      <c r="AC18" s="3"/>
      <c r="AD18" s="3"/>
      <c r="AE18" s="3"/>
      <c r="AF18" s="215"/>
      <c r="AG18" s="6"/>
    </row>
    <row r="19" spans="2:36" x14ac:dyDescent="0.2">
      <c r="B19" s="5"/>
      <c r="C19" s="3"/>
      <c r="D19" s="4"/>
      <c r="E19" s="4"/>
      <c r="F19" s="19"/>
      <c r="G19" s="3"/>
      <c r="H19" s="3"/>
      <c r="I19" s="3"/>
      <c r="J19" s="3"/>
      <c r="K19" s="112"/>
      <c r="L19" s="37"/>
      <c r="M19" s="60"/>
      <c r="N19" s="19"/>
      <c r="O19" s="19"/>
      <c r="P19" s="3"/>
      <c r="Q19" s="3"/>
      <c r="R19" s="3"/>
      <c r="S19" s="25"/>
      <c r="T19" s="3"/>
      <c r="U19" s="19"/>
      <c r="V19" s="25"/>
      <c r="W19" s="3"/>
      <c r="X19" s="3"/>
      <c r="Y19" s="3"/>
      <c r="Z19" s="19"/>
      <c r="AA19" s="19"/>
      <c r="AB19" s="19"/>
      <c r="AC19" s="3"/>
      <c r="AD19" s="3"/>
      <c r="AE19" s="3"/>
      <c r="AF19" s="3"/>
      <c r="AG19" s="6"/>
      <c r="AJ19" s="23"/>
    </row>
    <row r="20" spans="2:36" x14ac:dyDescent="0.2">
      <c r="B20" s="278" t="s">
        <v>11</v>
      </c>
      <c r="C20" s="277">
        <v>179</v>
      </c>
      <c r="D20" s="279">
        <v>5093</v>
      </c>
      <c r="E20" s="279">
        <v>5963</v>
      </c>
      <c r="F20" s="280">
        <f>E20-D20</f>
        <v>870</v>
      </c>
      <c r="G20" s="277">
        <v>1</v>
      </c>
      <c r="H20" s="9">
        <v>0.5</v>
      </c>
      <c r="I20" s="112"/>
      <c r="J20" s="9">
        <v>0.5</v>
      </c>
      <c r="K20" s="113"/>
      <c r="L20" s="83">
        <f>ROUND((F20*H20+F20*J20)/9,0)</f>
        <v>97</v>
      </c>
      <c r="M20" s="60"/>
      <c r="N20" s="19"/>
      <c r="O20" s="19">
        <f t="shared" ref="O20" si="16">L20</f>
        <v>97</v>
      </c>
      <c r="P20" s="3">
        <f>ROUND(2*$P$5*L20,0)</f>
        <v>11</v>
      </c>
      <c r="Q20" s="3">
        <f t="shared" ref="Q20" si="17">ROUNDUP($Q$5*L20,0)</f>
        <v>9</v>
      </c>
      <c r="R20" s="3"/>
      <c r="S20" s="25">
        <v>1.25</v>
      </c>
      <c r="T20" s="3">
        <f>ROUND((S20/12/3)*L20,0)</f>
        <v>3</v>
      </c>
      <c r="U20" s="19">
        <f t="shared" si="4"/>
        <v>2.4499999999999997</v>
      </c>
      <c r="V20" s="25">
        <v>3.75</v>
      </c>
      <c r="W20" s="3">
        <f>ROUND((V20/12/3)*L20,0)</f>
        <v>10</v>
      </c>
      <c r="X20" s="3"/>
      <c r="Y20" s="3"/>
      <c r="Z20" s="19">
        <f>L20</f>
        <v>97</v>
      </c>
      <c r="AA20" s="19">
        <f>L20</f>
        <v>97</v>
      </c>
      <c r="AB20" s="19">
        <f>L20</f>
        <v>97</v>
      </c>
      <c r="AC20" s="3">
        <f>ROUND($AC$5*L20,0)</f>
        <v>3</v>
      </c>
      <c r="AD20" s="3">
        <f>ROUNDUP($AD$5*L20,0)</f>
        <v>1</v>
      </c>
      <c r="AE20" s="3">
        <f>ROUND($AE$5*L20,0)</f>
        <v>1</v>
      </c>
      <c r="AF20" s="3"/>
      <c r="AG20" s="6"/>
    </row>
    <row r="21" spans="2:36" x14ac:dyDescent="0.2">
      <c r="B21" s="231"/>
      <c r="C21" s="215"/>
      <c r="D21" s="233"/>
      <c r="E21" s="233"/>
      <c r="F21" s="276"/>
      <c r="G21" s="215"/>
      <c r="H21" s="3"/>
      <c r="I21" s="112">
        <v>2</v>
      </c>
      <c r="J21" s="3"/>
      <c r="K21" s="112">
        <v>2</v>
      </c>
      <c r="L21" s="37">
        <f>ROUND((F20*I21+F20*K21)/9,0)</f>
        <v>387</v>
      </c>
      <c r="M21" s="60">
        <f t="shared" ref="M21" si="18">ROUND(F20/5280,2)*COUNTIF(H21:K21,"&gt;0")</f>
        <v>0.32</v>
      </c>
      <c r="N21" s="24">
        <f>M21</f>
        <v>0.32</v>
      </c>
      <c r="O21" s="19"/>
      <c r="P21" s="3"/>
      <c r="Q21" s="3"/>
      <c r="R21" s="3">
        <f>ROUND(L21*$R$5,0)</f>
        <v>155</v>
      </c>
      <c r="S21" s="25"/>
      <c r="T21" s="3"/>
      <c r="U21" s="19"/>
      <c r="V21" s="25"/>
      <c r="W21" s="3"/>
      <c r="X21" s="3">
        <v>4</v>
      </c>
      <c r="Y21" s="3">
        <f>ROUND((X21/12/3)*L21,0)</f>
        <v>43</v>
      </c>
      <c r="Z21" s="19"/>
      <c r="AA21" s="19"/>
      <c r="AB21" s="19"/>
      <c r="AC21" s="3"/>
      <c r="AD21" s="3"/>
      <c r="AE21" s="3"/>
      <c r="AF21" s="3"/>
      <c r="AG21" s="6"/>
    </row>
    <row r="22" spans="2:36" x14ac:dyDescent="0.2">
      <c r="B22" s="278" t="s">
        <v>11</v>
      </c>
      <c r="C22" s="277">
        <v>179</v>
      </c>
      <c r="D22" s="279">
        <v>5963</v>
      </c>
      <c r="E22" s="279">
        <v>5969</v>
      </c>
      <c r="F22" s="280">
        <f>E22-D22</f>
        <v>6</v>
      </c>
      <c r="G22" s="277">
        <v>2</v>
      </c>
      <c r="H22" s="9">
        <v>0.5</v>
      </c>
      <c r="I22" s="112"/>
      <c r="J22" s="9">
        <v>0.5</v>
      </c>
      <c r="K22" s="113"/>
      <c r="L22" s="83">
        <f>ROUND((F22*H22+F22*J22)/9,0)</f>
        <v>1</v>
      </c>
      <c r="M22" s="60"/>
      <c r="N22" s="19"/>
      <c r="O22" s="19">
        <f t="shared" ref="O22" si="19">L22</f>
        <v>1</v>
      </c>
      <c r="P22" s="3">
        <f>ROUNDUP(2*$P$5*L22,0)</f>
        <v>1</v>
      </c>
      <c r="Q22" s="3">
        <f t="shared" ref="Q22" si="20">ROUNDUP($Q$5*L22,0)</f>
        <v>1</v>
      </c>
      <c r="R22" s="3"/>
      <c r="S22" s="25">
        <v>1.25</v>
      </c>
      <c r="T22" s="3">
        <f>ROUNDUP((S22/12/3)*L22,0)</f>
        <v>1</v>
      </c>
      <c r="U22" s="19">
        <v>1</v>
      </c>
      <c r="V22" s="25">
        <v>3.75</v>
      </c>
      <c r="W22" s="3">
        <f>ROUNDUP((V22/12/3)*L22,0)</f>
        <v>1</v>
      </c>
      <c r="X22" s="3"/>
      <c r="Y22" s="3"/>
      <c r="Z22" s="19"/>
      <c r="AA22" s="19"/>
      <c r="AB22" s="19"/>
      <c r="AC22" s="3"/>
      <c r="AD22" s="3"/>
      <c r="AE22" s="3"/>
      <c r="AF22" s="214" t="s">
        <v>275</v>
      </c>
      <c r="AG22" s="6"/>
    </row>
    <row r="23" spans="2:36" x14ac:dyDescent="0.2">
      <c r="B23" s="231"/>
      <c r="C23" s="215"/>
      <c r="D23" s="233"/>
      <c r="E23" s="233"/>
      <c r="F23" s="276"/>
      <c r="G23" s="215"/>
      <c r="H23" s="3"/>
      <c r="I23" s="112">
        <v>2</v>
      </c>
      <c r="J23" s="3"/>
      <c r="K23" s="112">
        <v>2</v>
      </c>
      <c r="L23" s="37">
        <f>ROUND((F22*I23+F22*K23)/9,0)</f>
        <v>3</v>
      </c>
      <c r="M23" s="60">
        <v>0.01</v>
      </c>
      <c r="N23" s="24">
        <f>M23</f>
        <v>0.01</v>
      </c>
      <c r="O23" s="19"/>
      <c r="P23" s="3"/>
      <c r="Q23" s="3"/>
      <c r="R23" s="3">
        <f>ROUND(L23*$R$5,0)</f>
        <v>1</v>
      </c>
      <c r="S23" s="25"/>
      <c r="T23" s="3"/>
      <c r="U23" s="19"/>
      <c r="V23" s="25"/>
      <c r="W23" s="3"/>
      <c r="X23" s="3">
        <v>4</v>
      </c>
      <c r="Y23" s="3">
        <f>ROUNDUP((X23/12/3)*L23,0)</f>
        <v>1</v>
      </c>
      <c r="Z23" s="19"/>
      <c r="AA23" s="19"/>
      <c r="AB23" s="19"/>
      <c r="AC23" s="3"/>
      <c r="AD23" s="3"/>
      <c r="AE23" s="3"/>
      <c r="AF23" s="215"/>
      <c r="AG23" s="6"/>
    </row>
    <row r="24" spans="2:36" x14ac:dyDescent="0.2">
      <c r="B24" s="278" t="s">
        <v>11</v>
      </c>
      <c r="C24" s="277">
        <v>179</v>
      </c>
      <c r="D24" s="279">
        <v>5969</v>
      </c>
      <c r="E24" s="279">
        <v>6626</v>
      </c>
      <c r="F24" s="280">
        <f>E24-D24</f>
        <v>657</v>
      </c>
      <c r="G24" s="277">
        <v>1</v>
      </c>
      <c r="H24" s="9">
        <v>0.5</v>
      </c>
      <c r="I24" s="112"/>
      <c r="J24" s="9">
        <v>0.5</v>
      </c>
      <c r="K24" s="113"/>
      <c r="L24" s="83">
        <f>ROUND((F24*H24+F24*J24)/9,0)</f>
        <v>73</v>
      </c>
      <c r="M24" s="60"/>
      <c r="N24" s="19"/>
      <c r="O24" s="19">
        <f t="shared" ref="O24" si="21">L24</f>
        <v>73</v>
      </c>
      <c r="P24" s="3">
        <f>ROUND(2*$P$5*L24,0)</f>
        <v>8</v>
      </c>
      <c r="Q24" s="3">
        <f t="shared" ref="Q24" si="22">ROUNDUP($Q$5*L24,0)</f>
        <v>7</v>
      </c>
      <c r="R24" s="3"/>
      <c r="S24" s="25">
        <v>1.25</v>
      </c>
      <c r="T24" s="3">
        <f>ROUND((S24/12/3)*L24,0)</f>
        <v>3</v>
      </c>
      <c r="U24" s="19">
        <f t="shared" si="4"/>
        <v>1.85</v>
      </c>
      <c r="V24" s="25">
        <v>3.75</v>
      </c>
      <c r="W24" s="3">
        <f>ROUND((V24/12/3)*L24,0)</f>
        <v>8</v>
      </c>
      <c r="X24" s="3"/>
      <c r="Y24" s="3"/>
      <c r="Z24" s="19">
        <f>L24</f>
        <v>73</v>
      </c>
      <c r="AA24" s="19">
        <f>L24</f>
        <v>73</v>
      </c>
      <c r="AB24" s="19">
        <f>L24</f>
        <v>73</v>
      </c>
      <c r="AC24" s="3">
        <f>ROUND($AC$5*L24,0)</f>
        <v>3</v>
      </c>
      <c r="AD24" s="3">
        <f>ROUNDUP($AD$5*L24,0)</f>
        <v>1</v>
      </c>
      <c r="AE24" s="3">
        <f>ROUND($AE$5*L24,0)</f>
        <v>1</v>
      </c>
      <c r="AF24" s="3"/>
      <c r="AG24" s="6"/>
    </row>
    <row r="25" spans="2:36" x14ac:dyDescent="0.2">
      <c r="B25" s="231"/>
      <c r="C25" s="215"/>
      <c r="D25" s="233"/>
      <c r="E25" s="233"/>
      <c r="F25" s="276"/>
      <c r="G25" s="215"/>
      <c r="H25" s="3"/>
      <c r="I25" s="112">
        <v>2</v>
      </c>
      <c r="J25" s="3"/>
      <c r="K25" s="112">
        <v>2</v>
      </c>
      <c r="L25" s="37">
        <f>ROUND((F24*I25+F24*K25)/9,0)</f>
        <v>292</v>
      </c>
      <c r="M25" s="60">
        <f t="shared" ref="M25" si="23">ROUND(F24/5280,2)*COUNTIF(H25:K25,"&gt;0")</f>
        <v>0.24</v>
      </c>
      <c r="N25" s="24">
        <f>M25</f>
        <v>0.24</v>
      </c>
      <c r="O25" s="19"/>
      <c r="P25" s="3"/>
      <c r="Q25" s="3"/>
      <c r="R25" s="3">
        <f>ROUND(L25*$R$5,0)</f>
        <v>117</v>
      </c>
      <c r="S25" s="25"/>
      <c r="T25" s="3"/>
      <c r="U25" s="19"/>
      <c r="V25" s="25"/>
      <c r="W25" s="3"/>
      <c r="X25" s="3">
        <v>4</v>
      </c>
      <c r="Y25" s="3">
        <f>ROUND((X25/12/3)*L25,0)</f>
        <v>32</v>
      </c>
      <c r="Z25" s="19"/>
      <c r="AA25" s="19"/>
      <c r="AB25" s="19"/>
      <c r="AC25" s="3"/>
      <c r="AD25" s="3"/>
      <c r="AE25" s="3"/>
      <c r="AF25" s="3"/>
      <c r="AG25" s="6"/>
    </row>
    <row r="26" spans="2:36" x14ac:dyDescent="0.2">
      <c r="B26" s="230" t="s">
        <v>11</v>
      </c>
      <c r="C26" s="214">
        <v>179</v>
      </c>
      <c r="D26" s="232">
        <v>6626</v>
      </c>
      <c r="E26" s="232">
        <v>6640</v>
      </c>
      <c r="F26" s="275">
        <f>E26-D26</f>
        <v>14</v>
      </c>
      <c r="G26" s="214">
        <v>2</v>
      </c>
      <c r="H26" s="3">
        <v>0.5</v>
      </c>
      <c r="I26" s="3"/>
      <c r="J26" s="3">
        <v>0.5</v>
      </c>
      <c r="K26" s="112"/>
      <c r="L26" s="37">
        <f t="shared" ref="L26" si="24">ROUND((F26*H26+F26*J26)/9,0)</f>
        <v>2</v>
      </c>
      <c r="M26" s="60"/>
      <c r="N26" s="19"/>
      <c r="O26" s="19">
        <f>L26</f>
        <v>2</v>
      </c>
      <c r="P26" s="3">
        <f>ROUNDUP(2*$P$5*L26,0)</f>
        <v>1</v>
      </c>
      <c r="Q26" s="3">
        <f>ROUNDUP($Q$5*L26,0)</f>
        <v>1</v>
      </c>
      <c r="R26" s="3"/>
      <c r="S26" s="25">
        <v>1.25</v>
      </c>
      <c r="T26" s="3">
        <f>ROUNDUP((S26/12/3)*L26,0)</f>
        <v>1</v>
      </c>
      <c r="U26" s="19">
        <v>1</v>
      </c>
      <c r="V26" s="25">
        <v>3.75</v>
      </c>
      <c r="W26" s="3">
        <f>ROUNDUP((V26/12/3)*L26,0)</f>
        <v>1</v>
      </c>
      <c r="X26" s="3"/>
      <c r="Y26" s="3"/>
      <c r="Z26" s="19"/>
      <c r="AA26" s="19"/>
      <c r="AB26" s="19"/>
      <c r="AC26" s="3"/>
      <c r="AD26" s="3"/>
      <c r="AE26" s="3"/>
      <c r="AF26" s="214" t="s">
        <v>226</v>
      </c>
      <c r="AG26" s="6"/>
      <c r="AJ26" s="23"/>
    </row>
    <row r="27" spans="2:36" x14ac:dyDescent="0.2">
      <c r="B27" s="231"/>
      <c r="C27" s="215"/>
      <c r="D27" s="233"/>
      <c r="E27" s="233"/>
      <c r="F27" s="276"/>
      <c r="G27" s="215"/>
      <c r="H27" s="3"/>
      <c r="I27" s="112">
        <v>2</v>
      </c>
      <c r="J27" s="3"/>
      <c r="K27" s="112">
        <v>2</v>
      </c>
      <c r="L27" s="37">
        <f>ROUND((F26*I27+F26*K27)/9,0)</f>
        <v>6</v>
      </c>
      <c r="M27" s="60">
        <v>0.01</v>
      </c>
      <c r="N27" s="24">
        <f t="shared" ref="N27" si="25">M27</f>
        <v>0.01</v>
      </c>
      <c r="O27" s="19"/>
      <c r="P27" s="3"/>
      <c r="Q27" s="3"/>
      <c r="R27" s="3">
        <f t="shared" ref="R27" si="26">ROUND(L27*$R$5,0)</f>
        <v>2</v>
      </c>
      <c r="S27" s="25"/>
      <c r="T27" s="3"/>
      <c r="U27" s="19"/>
      <c r="V27" s="25"/>
      <c r="W27" s="3"/>
      <c r="X27" s="3">
        <v>4</v>
      </c>
      <c r="Y27" s="3">
        <f>ROUND((X27/12/3)*L27,0)</f>
        <v>1</v>
      </c>
      <c r="Z27" s="19"/>
      <c r="AA27" s="19"/>
      <c r="AB27" s="19"/>
      <c r="AC27" s="3"/>
      <c r="AD27" s="3"/>
      <c r="AE27" s="3"/>
      <c r="AF27" s="215"/>
      <c r="AG27" s="6"/>
      <c r="AJ27" s="23"/>
    </row>
    <row r="28" spans="2:36" x14ac:dyDescent="0.2">
      <c r="B28" s="230" t="s">
        <v>11</v>
      </c>
      <c r="C28" s="214">
        <v>179</v>
      </c>
      <c r="D28" s="232">
        <v>6640</v>
      </c>
      <c r="E28" s="232">
        <v>8833</v>
      </c>
      <c r="F28" s="275">
        <f>E28-D28</f>
        <v>2193</v>
      </c>
      <c r="G28" s="214">
        <v>1</v>
      </c>
      <c r="H28" s="3">
        <v>0.5</v>
      </c>
      <c r="I28" s="112"/>
      <c r="J28" s="3">
        <v>0.5</v>
      </c>
      <c r="K28" s="112"/>
      <c r="L28" s="37">
        <f t="shared" ref="L28" si="27">ROUND((F28*H28+F28*J28)/9,0)</f>
        <v>244</v>
      </c>
      <c r="M28" s="60"/>
      <c r="N28" s="19"/>
      <c r="O28" s="19">
        <f t="shared" ref="O28:O31" si="28">L28</f>
        <v>244</v>
      </c>
      <c r="P28" s="3">
        <f>ROUND(2*$P$5*L28,0)</f>
        <v>27</v>
      </c>
      <c r="Q28" s="3">
        <f>ROUND($Q$5*L28,0)</f>
        <v>21</v>
      </c>
      <c r="R28" s="3"/>
      <c r="S28" s="25">
        <v>1.25</v>
      </c>
      <c r="T28" s="3">
        <f>ROUND((S28/12/3)*L28,0)</f>
        <v>8</v>
      </c>
      <c r="U28" s="19">
        <f t="shared" si="4"/>
        <v>6.18</v>
      </c>
      <c r="V28" s="25">
        <v>3.75</v>
      </c>
      <c r="W28" s="3">
        <f>ROUND((V28/12/3)*L28,0)</f>
        <v>25</v>
      </c>
      <c r="X28" s="3"/>
      <c r="Y28" s="3"/>
      <c r="Z28" s="19">
        <f>L28</f>
        <v>244</v>
      </c>
      <c r="AA28" s="19">
        <f>L28</f>
        <v>244</v>
      </c>
      <c r="AB28" s="19">
        <f>L28</f>
        <v>244</v>
      </c>
      <c r="AC28" s="3">
        <f>ROUND($AC$5*L28,0)</f>
        <v>9</v>
      </c>
      <c r="AD28" s="3">
        <f>ROUND($AD$5*L28,0)</f>
        <v>1</v>
      </c>
      <c r="AE28" s="3">
        <f>ROUND($AE$5*L28,0)</f>
        <v>2</v>
      </c>
      <c r="AF28" s="3"/>
      <c r="AG28" s="6"/>
      <c r="AJ28" s="23"/>
    </row>
    <row r="29" spans="2:36" x14ac:dyDescent="0.2">
      <c r="B29" s="231"/>
      <c r="C29" s="215"/>
      <c r="D29" s="233"/>
      <c r="E29" s="233"/>
      <c r="F29" s="276"/>
      <c r="G29" s="215"/>
      <c r="H29" s="3"/>
      <c r="I29" s="112">
        <v>2</v>
      </c>
      <c r="J29" s="3"/>
      <c r="K29" s="112">
        <v>2</v>
      </c>
      <c r="L29" s="37">
        <f>ROUND((F28*I29+F28*K29)/9,0)</f>
        <v>975</v>
      </c>
      <c r="M29" s="60">
        <f t="shared" si="13"/>
        <v>0.84</v>
      </c>
      <c r="N29" s="24">
        <f t="shared" ref="N29" si="29">M29</f>
        <v>0.84</v>
      </c>
      <c r="O29" s="19"/>
      <c r="P29" s="3"/>
      <c r="Q29" s="3"/>
      <c r="R29" s="3">
        <f t="shared" ref="R29" si="30">ROUND(L29*$R$5,0)</f>
        <v>390</v>
      </c>
      <c r="S29" s="25"/>
      <c r="T29" s="3"/>
      <c r="U29" s="19"/>
      <c r="V29" s="25"/>
      <c r="W29" s="3"/>
      <c r="X29" s="3">
        <v>4</v>
      </c>
      <c r="Y29" s="3">
        <f>ROUND((X29/12/3)*L29,0)</f>
        <v>108</v>
      </c>
      <c r="Z29" s="19"/>
      <c r="AA29" s="19"/>
      <c r="AB29" s="19"/>
      <c r="AC29" s="3"/>
      <c r="AD29" s="3"/>
      <c r="AE29" s="3"/>
      <c r="AF29" s="3"/>
      <c r="AG29" s="6"/>
      <c r="AJ29" s="23"/>
    </row>
    <row r="30" spans="2:36" x14ac:dyDescent="0.2">
      <c r="B30" s="8"/>
      <c r="C30" s="9"/>
      <c r="D30" s="10"/>
      <c r="E30" s="10"/>
      <c r="F30" s="99"/>
      <c r="G30" s="9"/>
      <c r="H30" s="9"/>
      <c r="I30" s="113"/>
      <c r="J30" s="9"/>
      <c r="K30" s="113"/>
      <c r="L30" s="11"/>
      <c r="M30" s="60"/>
      <c r="N30" s="9"/>
      <c r="O30" s="19"/>
      <c r="P30" s="9"/>
      <c r="Q30" s="3"/>
      <c r="R30" s="9"/>
      <c r="S30" s="9"/>
      <c r="T30" s="9"/>
      <c r="U30" s="1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11"/>
      <c r="AJ30" s="23"/>
    </row>
    <row r="31" spans="2:36" x14ac:dyDescent="0.2">
      <c r="B31" s="230" t="s">
        <v>11</v>
      </c>
      <c r="C31" s="214">
        <v>179</v>
      </c>
      <c r="D31" s="232">
        <v>8833</v>
      </c>
      <c r="E31" s="232">
        <v>8854</v>
      </c>
      <c r="F31" s="275">
        <f>E31-D31</f>
        <v>21</v>
      </c>
      <c r="G31" s="214">
        <v>2</v>
      </c>
      <c r="H31" s="3">
        <v>0.5</v>
      </c>
      <c r="I31" s="112"/>
      <c r="J31" s="3">
        <v>0.5</v>
      </c>
      <c r="K31" s="112"/>
      <c r="L31" s="37">
        <f>ROUND((F31*H31+F31*J31)/9,0)</f>
        <v>2</v>
      </c>
      <c r="M31" s="60"/>
      <c r="N31" s="19"/>
      <c r="O31" s="19">
        <f t="shared" si="28"/>
        <v>2</v>
      </c>
      <c r="P31" s="3">
        <f>ROUNDUP(2*$P$5*L31,0)</f>
        <v>1</v>
      </c>
      <c r="Q31" s="3">
        <f>ROUNDUP($Q$5*L31,0)</f>
        <v>1</v>
      </c>
      <c r="R31" s="3"/>
      <c r="S31" s="25">
        <v>1.25</v>
      </c>
      <c r="T31" s="3">
        <f>ROUNDUP((S31/12/3)*L31,0)</f>
        <v>1</v>
      </c>
      <c r="U31" s="19">
        <v>1</v>
      </c>
      <c r="V31" s="25">
        <v>3.75</v>
      </c>
      <c r="W31" s="3">
        <f>ROUNDUP((V31/12/3)*L31,0)</f>
        <v>1</v>
      </c>
      <c r="X31" s="3"/>
      <c r="Y31" s="3"/>
      <c r="Z31" s="19"/>
      <c r="AA31" s="19"/>
      <c r="AB31" s="19"/>
      <c r="AC31" s="3"/>
      <c r="AD31" s="3"/>
      <c r="AE31" s="3"/>
      <c r="AF31" s="214" t="s">
        <v>227</v>
      </c>
      <c r="AG31" s="6"/>
    </row>
    <row r="32" spans="2:36" x14ac:dyDescent="0.2">
      <c r="B32" s="231"/>
      <c r="C32" s="215"/>
      <c r="D32" s="233"/>
      <c r="E32" s="233"/>
      <c r="F32" s="276"/>
      <c r="G32" s="215"/>
      <c r="H32" s="3"/>
      <c r="I32" s="112">
        <v>2</v>
      </c>
      <c r="J32" s="3"/>
      <c r="K32" s="112">
        <v>2</v>
      </c>
      <c r="L32" s="37">
        <f>ROUND((F31*I32+F31*K32)/9,0)</f>
        <v>9</v>
      </c>
      <c r="M32" s="60">
        <v>0.01</v>
      </c>
      <c r="N32" s="24">
        <f>M32</f>
        <v>0.01</v>
      </c>
      <c r="O32" s="19"/>
      <c r="P32" s="3"/>
      <c r="Q32" s="3"/>
      <c r="R32" s="3">
        <f>ROUND(L32*$R$5,0)</f>
        <v>4</v>
      </c>
      <c r="S32" s="25"/>
      <c r="T32" s="3"/>
      <c r="U32" s="19"/>
      <c r="V32" s="25"/>
      <c r="W32" s="3"/>
      <c r="X32" s="3">
        <v>4</v>
      </c>
      <c r="Y32" s="3">
        <f>ROUND((X32/12/3)*L32,0)</f>
        <v>1</v>
      </c>
      <c r="Z32" s="19"/>
      <c r="AA32" s="19"/>
      <c r="AB32" s="19"/>
      <c r="AC32" s="3"/>
      <c r="AD32" s="3"/>
      <c r="AE32" s="3"/>
      <c r="AF32" s="215"/>
      <c r="AG32" s="6"/>
    </row>
    <row r="33" spans="2:36" x14ac:dyDescent="0.2">
      <c r="B33" s="230" t="s">
        <v>11</v>
      </c>
      <c r="C33" s="214">
        <v>179</v>
      </c>
      <c r="D33" s="232">
        <v>8854</v>
      </c>
      <c r="E33" s="232">
        <v>11233</v>
      </c>
      <c r="F33" s="275">
        <f>E33-D33</f>
        <v>2379</v>
      </c>
      <c r="G33" s="214">
        <v>1</v>
      </c>
      <c r="H33" s="3">
        <v>0.5</v>
      </c>
      <c r="I33" s="112"/>
      <c r="J33" s="3">
        <v>0.5</v>
      </c>
      <c r="K33" s="112"/>
      <c r="L33" s="37">
        <f t="shared" ref="L33" si="31">ROUND((F33*H33+F33*J33)/9,0)</f>
        <v>264</v>
      </c>
      <c r="M33" s="60"/>
      <c r="N33" s="19"/>
      <c r="O33" s="19">
        <f>L33</f>
        <v>264</v>
      </c>
      <c r="P33" s="3">
        <f>ROUNDUP(2*$P$5*L33,0)</f>
        <v>30</v>
      </c>
      <c r="Q33" s="3">
        <f>ROUNDUP($Q$5*L33,0)</f>
        <v>23</v>
      </c>
      <c r="R33" s="3"/>
      <c r="S33" s="25">
        <v>1.25</v>
      </c>
      <c r="T33" s="3">
        <f>ROUND((S33/12/3)*L33,0)</f>
        <v>9</v>
      </c>
      <c r="U33" s="19">
        <f t="shared" si="4"/>
        <v>6.7</v>
      </c>
      <c r="V33" s="25">
        <v>3.75</v>
      </c>
      <c r="W33" s="3">
        <f>ROUND((V33/12/3)*L33,0)</f>
        <v>28</v>
      </c>
      <c r="X33" s="3"/>
      <c r="Y33" s="3"/>
      <c r="Z33" s="19">
        <f>L33</f>
        <v>264</v>
      </c>
      <c r="AA33" s="19">
        <f>L33</f>
        <v>264</v>
      </c>
      <c r="AB33" s="19">
        <f>L33</f>
        <v>264</v>
      </c>
      <c r="AC33" s="3">
        <f>ROUND($AC$5*L33,0)</f>
        <v>9</v>
      </c>
      <c r="AD33" s="3">
        <f>ROUND($AD$5*L33,0)</f>
        <v>1</v>
      </c>
      <c r="AE33" s="3">
        <f>ROUND($AE$5*L33,0)</f>
        <v>2</v>
      </c>
      <c r="AF33" s="86"/>
      <c r="AG33" s="6"/>
      <c r="AJ33" s="23"/>
    </row>
    <row r="34" spans="2:36" x14ac:dyDescent="0.2">
      <c r="B34" s="231"/>
      <c r="C34" s="215"/>
      <c r="D34" s="233"/>
      <c r="E34" s="233"/>
      <c r="F34" s="276"/>
      <c r="G34" s="215"/>
      <c r="H34" s="3"/>
      <c r="I34" s="112">
        <v>2</v>
      </c>
      <c r="J34" s="3"/>
      <c r="K34" s="112">
        <v>2</v>
      </c>
      <c r="L34" s="37">
        <f>ROUND((F33*I34+F33*K34)/9,0)</f>
        <v>1057</v>
      </c>
      <c r="M34" s="60">
        <f t="shared" si="13"/>
        <v>0.9</v>
      </c>
      <c r="N34" s="24">
        <f t="shared" ref="N34" si="32">M34</f>
        <v>0.9</v>
      </c>
      <c r="O34" s="19"/>
      <c r="P34" s="3"/>
      <c r="Q34" s="3"/>
      <c r="R34" s="3">
        <f t="shared" ref="R34" si="33">ROUND(L34*$R$5,0)</f>
        <v>423</v>
      </c>
      <c r="S34" s="25"/>
      <c r="T34" s="3"/>
      <c r="U34" s="19"/>
      <c r="V34" s="25"/>
      <c r="W34" s="3"/>
      <c r="X34" s="3">
        <v>4</v>
      </c>
      <c r="Y34" s="3">
        <f>ROUND((X34/12/3)*L34,0)</f>
        <v>117</v>
      </c>
      <c r="Z34" s="19"/>
      <c r="AA34" s="19"/>
      <c r="AB34" s="19"/>
      <c r="AC34" s="3"/>
      <c r="AD34" s="3"/>
      <c r="AE34" s="3"/>
      <c r="AF34" s="85"/>
      <c r="AG34" s="6"/>
      <c r="AJ34" s="23"/>
    </row>
    <row r="35" spans="2:36" x14ac:dyDescent="0.2">
      <c r="B35" s="230" t="s">
        <v>11</v>
      </c>
      <c r="C35" s="214">
        <v>179</v>
      </c>
      <c r="D35" s="232">
        <v>11233</v>
      </c>
      <c r="E35" s="232">
        <v>11240</v>
      </c>
      <c r="F35" s="275">
        <f>E35-D35</f>
        <v>7</v>
      </c>
      <c r="G35" s="214">
        <v>2</v>
      </c>
      <c r="H35" s="3">
        <v>0.5</v>
      </c>
      <c r="I35" s="112"/>
      <c r="J35" s="3">
        <v>0.5</v>
      </c>
      <c r="K35" s="112"/>
      <c r="L35" s="37">
        <f t="shared" ref="L35" si="34">ROUND((F35*H35+F35*J35)/9,0)</f>
        <v>1</v>
      </c>
      <c r="M35" s="60"/>
      <c r="N35" s="19"/>
      <c r="O35" s="19">
        <f t="shared" ref="O35:O37" si="35">L35</f>
        <v>1</v>
      </c>
      <c r="P35" s="3">
        <f t="shared" ref="P35:P37" si="36">ROUNDUP(2*$P$5*L35,0)</f>
        <v>1</v>
      </c>
      <c r="Q35" s="3">
        <f t="shared" ref="Q35:Q37" si="37">ROUNDUP($Q$5*L35,0)</f>
        <v>1</v>
      </c>
      <c r="R35" s="3"/>
      <c r="S35" s="25">
        <v>1.25</v>
      </c>
      <c r="T35" s="3">
        <f>ROUNDUP((S35/12/3)*L35,0)</f>
        <v>1</v>
      </c>
      <c r="U35" s="19">
        <v>1</v>
      </c>
      <c r="V35" s="25">
        <v>3.75</v>
      </c>
      <c r="W35" s="3">
        <f>ROUNDUP((V35/12/3)*L35,0)</f>
        <v>1</v>
      </c>
      <c r="X35" s="3"/>
      <c r="Y35" s="3"/>
      <c r="Z35" s="19"/>
      <c r="AA35" s="19"/>
      <c r="AB35" s="19"/>
      <c r="AC35" s="3"/>
      <c r="AD35" s="3"/>
      <c r="AE35" s="3"/>
      <c r="AF35" s="214" t="s">
        <v>251</v>
      </c>
      <c r="AG35" s="6"/>
      <c r="AJ35" s="23"/>
    </row>
    <row r="36" spans="2:36" x14ac:dyDescent="0.2">
      <c r="B36" s="231"/>
      <c r="C36" s="215"/>
      <c r="D36" s="233"/>
      <c r="E36" s="233"/>
      <c r="F36" s="276"/>
      <c r="G36" s="215"/>
      <c r="H36" s="3"/>
      <c r="I36" s="112">
        <v>2</v>
      </c>
      <c r="J36" s="3"/>
      <c r="K36" s="112">
        <v>2</v>
      </c>
      <c r="L36" s="37">
        <f>ROUND((F35*I36+F35*K36)/9,0)</f>
        <v>3</v>
      </c>
      <c r="M36" s="60">
        <v>0.01</v>
      </c>
      <c r="N36" s="24">
        <f t="shared" ref="N36" si="38">M36</f>
        <v>0.01</v>
      </c>
      <c r="O36" s="19"/>
      <c r="P36" s="3"/>
      <c r="Q36" s="3"/>
      <c r="R36" s="3">
        <f t="shared" ref="R36" si="39">ROUND(L36*$R$5,0)</f>
        <v>1</v>
      </c>
      <c r="S36" s="25"/>
      <c r="T36" s="3"/>
      <c r="U36" s="19"/>
      <c r="V36" s="25"/>
      <c r="W36" s="3"/>
      <c r="X36" s="3">
        <v>4</v>
      </c>
      <c r="Y36" s="3">
        <f>ROUNDUP((X36/12/3)*L36,0)</f>
        <v>1</v>
      </c>
      <c r="Z36" s="19"/>
      <c r="AA36" s="19"/>
      <c r="AB36" s="19"/>
      <c r="AC36" s="3"/>
      <c r="AD36" s="3"/>
      <c r="AE36" s="3"/>
      <c r="AF36" s="215"/>
      <c r="AG36" s="6"/>
      <c r="AJ36" s="23"/>
    </row>
    <row r="37" spans="2:36" x14ac:dyDescent="0.2">
      <c r="B37" s="278" t="s">
        <v>11</v>
      </c>
      <c r="C37" s="277">
        <v>179</v>
      </c>
      <c r="D37" s="286">
        <v>11240</v>
      </c>
      <c r="E37" s="286">
        <v>13516</v>
      </c>
      <c r="F37" s="280">
        <f>E37-D37</f>
        <v>2276</v>
      </c>
      <c r="G37" s="277">
        <v>1</v>
      </c>
      <c r="H37" s="9">
        <v>0.5</v>
      </c>
      <c r="I37" s="113"/>
      <c r="J37" s="9">
        <v>0.5</v>
      </c>
      <c r="K37" s="113"/>
      <c r="L37" s="83">
        <f>ROUND((F37*H37+F37*J37)/9,0)</f>
        <v>253</v>
      </c>
      <c r="M37" s="60"/>
      <c r="N37" s="19"/>
      <c r="O37" s="19">
        <f t="shared" si="35"/>
        <v>253</v>
      </c>
      <c r="P37" s="3">
        <f t="shared" si="36"/>
        <v>28</v>
      </c>
      <c r="Q37" s="3">
        <f t="shared" si="37"/>
        <v>22</v>
      </c>
      <c r="R37" s="3"/>
      <c r="S37" s="25">
        <v>1.25</v>
      </c>
      <c r="T37" s="3">
        <f>ROUND((S37/12/3)*L37,0)</f>
        <v>9</v>
      </c>
      <c r="U37" s="19">
        <f t="shared" si="4"/>
        <v>6.41</v>
      </c>
      <c r="V37" s="25">
        <v>3.75</v>
      </c>
      <c r="W37" s="3">
        <f>ROUND((V37/12/3)*L37,0)</f>
        <v>26</v>
      </c>
      <c r="X37" s="3"/>
      <c r="Y37" s="3"/>
      <c r="Z37" s="19">
        <f>L37</f>
        <v>253</v>
      </c>
      <c r="AA37" s="19">
        <f>L37</f>
        <v>253</v>
      </c>
      <c r="AB37" s="19">
        <f>L37</f>
        <v>253</v>
      </c>
      <c r="AC37" s="3">
        <f>ROUND($AC$5*L37,0)</f>
        <v>9</v>
      </c>
      <c r="AD37" s="3">
        <f>ROUND($AD$5*L37,0)</f>
        <v>1</v>
      </c>
      <c r="AE37" s="3">
        <f>ROUND($AE$5*L37,0)</f>
        <v>2</v>
      </c>
      <c r="AF37" s="3"/>
      <c r="AG37" s="6"/>
    </row>
    <row r="38" spans="2:36" x14ac:dyDescent="0.2">
      <c r="B38" s="231"/>
      <c r="C38" s="215"/>
      <c r="D38" s="282"/>
      <c r="E38" s="282"/>
      <c r="F38" s="276"/>
      <c r="G38" s="215"/>
      <c r="H38" s="3"/>
      <c r="I38" s="112">
        <v>2</v>
      </c>
      <c r="J38" s="3"/>
      <c r="K38" s="112">
        <v>2</v>
      </c>
      <c r="L38" s="37">
        <f>ROUND((F37*I38+F37*K38)/9,0)</f>
        <v>1012</v>
      </c>
      <c r="M38" s="60">
        <f t="shared" si="13"/>
        <v>0.86</v>
      </c>
      <c r="N38" s="24">
        <f>M38</f>
        <v>0.86</v>
      </c>
      <c r="O38" s="19"/>
      <c r="P38" s="3"/>
      <c r="Q38" s="3"/>
      <c r="R38" s="3">
        <f>ROUND(L38*$R$5,0)</f>
        <v>405</v>
      </c>
      <c r="S38" s="25"/>
      <c r="T38" s="3"/>
      <c r="U38" s="19"/>
      <c r="V38" s="25"/>
      <c r="W38" s="3"/>
      <c r="X38" s="3">
        <v>4</v>
      </c>
      <c r="Y38" s="3">
        <f>ROUND((X38/12/3)*L38,0)</f>
        <v>112</v>
      </c>
      <c r="Z38" s="19"/>
      <c r="AA38" s="19"/>
      <c r="AB38" s="19"/>
      <c r="AC38" s="3"/>
      <c r="AD38" s="3"/>
      <c r="AE38" s="3"/>
      <c r="AF38" s="3"/>
      <c r="AG38" s="6"/>
    </row>
    <row r="39" spans="2:36" x14ac:dyDescent="0.2">
      <c r="B39" s="230" t="s">
        <v>11</v>
      </c>
      <c r="C39" s="214">
        <v>179</v>
      </c>
      <c r="D39" s="232">
        <v>13516</v>
      </c>
      <c r="E39" s="232">
        <v>13522</v>
      </c>
      <c r="F39" s="275">
        <f>E39-D39</f>
        <v>6</v>
      </c>
      <c r="G39" s="214">
        <v>2</v>
      </c>
      <c r="H39" s="3">
        <v>0.5</v>
      </c>
      <c r="I39" s="112"/>
      <c r="J39" s="3">
        <v>0.5</v>
      </c>
      <c r="K39" s="112"/>
      <c r="L39" s="37">
        <f t="shared" ref="L39" si="40">ROUND((F39*H39+F39*J39)/9,0)</f>
        <v>1</v>
      </c>
      <c r="M39" s="60"/>
      <c r="N39" s="19"/>
      <c r="O39" s="19">
        <f>L39</f>
        <v>1</v>
      </c>
      <c r="P39" s="3">
        <f>ROUNDUP(2*$P$5*L39,0)</f>
        <v>1</v>
      </c>
      <c r="Q39" s="3">
        <f>ROUNDUP($Q$5*L39,0)</f>
        <v>1</v>
      </c>
      <c r="R39" s="3"/>
      <c r="S39" s="25">
        <v>1.25</v>
      </c>
      <c r="T39" s="3">
        <f>ROUNDUP((S39/12/3)*L39,0)</f>
        <v>1</v>
      </c>
      <c r="U39" s="19">
        <v>1</v>
      </c>
      <c r="V39" s="25">
        <v>3.75</v>
      </c>
      <c r="W39" s="3">
        <f>ROUNDUP((V39/12/3)*L39,0)</f>
        <v>1</v>
      </c>
      <c r="X39" s="3"/>
      <c r="Y39" s="3"/>
      <c r="Z39" s="19"/>
      <c r="AA39" s="19"/>
      <c r="AB39" s="19"/>
      <c r="AC39" s="3"/>
      <c r="AD39" s="3"/>
      <c r="AE39" s="3"/>
      <c r="AF39" s="214" t="s">
        <v>252</v>
      </c>
      <c r="AG39" s="6"/>
      <c r="AJ39" s="23"/>
    </row>
    <row r="40" spans="2:36" x14ac:dyDescent="0.2">
      <c r="B40" s="231"/>
      <c r="C40" s="215"/>
      <c r="D40" s="233"/>
      <c r="E40" s="233"/>
      <c r="F40" s="276"/>
      <c r="G40" s="215"/>
      <c r="H40" s="3"/>
      <c r="I40" s="112">
        <v>2</v>
      </c>
      <c r="J40" s="3"/>
      <c r="K40" s="112">
        <v>2</v>
      </c>
      <c r="L40" s="37">
        <f>ROUND((F39*I40+F39*K40)/9,0)</f>
        <v>3</v>
      </c>
      <c r="M40" s="60">
        <v>0.01</v>
      </c>
      <c r="N40" s="24">
        <f t="shared" ref="N40" si="41">M40</f>
        <v>0.01</v>
      </c>
      <c r="O40" s="19"/>
      <c r="P40" s="3"/>
      <c r="Q40" s="3"/>
      <c r="R40" s="3">
        <f t="shared" ref="R40" si="42">ROUND(L40*$R$5,0)</f>
        <v>1</v>
      </c>
      <c r="S40" s="25"/>
      <c r="T40" s="3"/>
      <c r="U40" s="19"/>
      <c r="V40" s="25"/>
      <c r="W40" s="3"/>
      <c r="X40" s="3">
        <v>4</v>
      </c>
      <c r="Y40" s="3">
        <f>ROUNDUP((X40/12/3)*L40,0)</f>
        <v>1</v>
      </c>
      <c r="Z40" s="19"/>
      <c r="AA40" s="19"/>
      <c r="AB40" s="19"/>
      <c r="AC40" s="3"/>
      <c r="AD40" s="3"/>
      <c r="AE40" s="3"/>
      <c r="AF40" s="215"/>
      <c r="AG40" s="6"/>
      <c r="AJ40" s="23"/>
    </row>
    <row r="41" spans="2:36" x14ac:dyDescent="0.2">
      <c r="B41" s="5"/>
      <c r="C41" s="3"/>
      <c r="D41" s="4"/>
      <c r="E41" s="4"/>
      <c r="F41" s="19"/>
      <c r="G41" s="3"/>
      <c r="H41" s="3"/>
      <c r="I41" s="112"/>
      <c r="J41" s="3"/>
      <c r="K41" s="112"/>
      <c r="L41" s="37"/>
      <c r="M41" s="60"/>
      <c r="N41" s="19"/>
      <c r="O41" s="19"/>
      <c r="P41" s="3"/>
      <c r="Q41" s="3"/>
      <c r="R41" s="3"/>
      <c r="S41" s="25"/>
      <c r="T41" s="3"/>
      <c r="U41" s="19"/>
      <c r="V41" s="25"/>
      <c r="W41" s="3"/>
      <c r="X41" s="3"/>
      <c r="Y41" s="3"/>
      <c r="Z41" s="19"/>
      <c r="AA41" s="19"/>
      <c r="AB41" s="19"/>
      <c r="AC41" s="3"/>
      <c r="AD41" s="3"/>
      <c r="AE41" s="3"/>
      <c r="AF41" s="3"/>
      <c r="AG41" s="6"/>
    </row>
    <row r="42" spans="2:36" x14ac:dyDescent="0.2">
      <c r="B42" s="230" t="s">
        <v>11</v>
      </c>
      <c r="C42" s="214">
        <v>179</v>
      </c>
      <c r="D42" s="232">
        <v>13522</v>
      </c>
      <c r="E42" s="232">
        <v>13802</v>
      </c>
      <c r="F42" s="275">
        <f>E42-D42</f>
        <v>280</v>
      </c>
      <c r="G42" s="214">
        <v>1</v>
      </c>
      <c r="H42" s="3">
        <v>0.5</v>
      </c>
      <c r="I42" s="112"/>
      <c r="J42" s="3">
        <v>0.5</v>
      </c>
      <c r="K42" s="112"/>
      <c r="L42" s="37">
        <f t="shared" ref="L42" si="43">ROUND((F42*H42+F42*J42)/9,0)</f>
        <v>31</v>
      </c>
      <c r="M42" s="60"/>
      <c r="N42" s="19"/>
      <c r="O42" s="19">
        <f t="shared" ref="O42:O44" si="44">L42</f>
        <v>31</v>
      </c>
      <c r="P42" s="3">
        <f t="shared" ref="P42:P44" si="45">ROUNDUP(2*$P$5*L42,0)</f>
        <v>4</v>
      </c>
      <c r="Q42" s="3">
        <f t="shared" ref="Q42:Q44" si="46">ROUNDUP($Q$5*L42,0)</f>
        <v>3</v>
      </c>
      <c r="R42" s="3"/>
      <c r="S42" s="25">
        <v>1.25</v>
      </c>
      <c r="T42" s="3">
        <f>ROUNDUP((S42/12/3)*L42,0)</f>
        <v>2</v>
      </c>
      <c r="U42" s="19">
        <f t="shared" si="4"/>
        <v>0.79</v>
      </c>
      <c r="V42" s="25">
        <v>3.75</v>
      </c>
      <c r="W42" s="3">
        <f>ROUNDUP((V42/12/3)*L42,0)</f>
        <v>4</v>
      </c>
      <c r="X42" s="3"/>
      <c r="Y42" s="3"/>
      <c r="Z42" s="19">
        <f>L42</f>
        <v>31</v>
      </c>
      <c r="AA42" s="19">
        <f>L42</f>
        <v>31</v>
      </c>
      <c r="AB42" s="19">
        <f>L42</f>
        <v>31</v>
      </c>
      <c r="AC42" s="3">
        <f>ROUND($AC$5*L42,0)</f>
        <v>1</v>
      </c>
      <c r="AD42" s="19">
        <f>ROUNDUP($AD$5*L42,0)</f>
        <v>1</v>
      </c>
      <c r="AE42" s="3">
        <f>ROUNDUP($AE$5*L42,0)</f>
        <v>1</v>
      </c>
      <c r="AF42" s="3"/>
      <c r="AG42" s="6"/>
      <c r="AJ42" s="23"/>
    </row>
    <row r="43" spans="2:36" x14ac:dyDescent="0.2">
      <c r="B43" s="231"/>
      <c r="C43" s="215"/>
      <c r="D43" s="233"/>
      <c r="E43" s="233"/>
      <c r="F43" s="276"/>
      <c r="G43" s="215"/>
      <c r="H43" s="3"/>
      <c r="I43" s="112">
        <v>2</v>
      </c>
      <c r="J43" s="3"/>
      <c r="K43" s="112">
        <v>2</v>
      </c>
      <c r="L43" s="37">
        <f>ROUND((F42*I43+F42*K43)/9,0)</f>
        <v>124</v>
      </c>
      <c r="M43" s="60">
        <f t="shared" si="13"/>
        <v>0.1</v>
      </c>
      <c r="N43" s="24">
        <f t="shared" ref="N43" si="47">M43</f>
        <v>0.1</v>
      </c>
      <c r="O43" s="19"/>
      <c r="P43" s="3"/>
      <c r="Q43" s="3"/>
      <c r="R43" s="3">
        <f t="shared" ref="R43" si="48">ROUND(L43*$R$5,0)</f>
        <v>50</v>
      </c>
      <c r="S43" s="25"/>
      <c r="T43" s="3"/>
      <c r="U43" s="19"/>
      <c r="V43" s="25"/>
      <c r="W43" s="3"/>
      <c r="X43" s="3">
        <v>4</v>
      </c>
      <c r="Y43" s="3">
        <f>ROUND((X43/12/3)*L43,0)</f>
        <v>14</v>
      </c>
      <c r="Z43" s="19"/>
      <c r="AA43" s="19"/>
      <c r="AB43" s="19"/>
      <c r="AC43" s="3"/>
      <c r="AD43" s="3"/>
      <c r="AE43" s="3"/>
      <c r="AF43" s="3"/>
      <c r="AG43" s="6"/>
      <c r="AJ43" s="23"/>
    </row>
    <row r="44" spans="2:36" x14ac:dyDescent="0.2">
      <c r="B44" s="278" t="s">
        <v>11</v>
      </c>
      <c r="C44" s="277">
        <v>179</v>
      </c>
      <c r="D44" s="279">
        <v>13802</v>
      </c>
      <c r="E44" s="279">
        <v>13810</v>
      </c>
      <c r="F44" s="280">
        <f>E44-D44</f>
        <v>8</v>
      </c>
      <c r="G44" s="277">
        <v>2</v>
      </c>
      <c r="H44" s="9">
        <v>0.5</v>
      </c>
      <c r="I44" s="113"/>
      <c r="J44" s="9">
        <v>0.5</v>
      </c>
      <c r="K44" s="113"/>
      <c r="L44" s="83">
        <f>ROUND((F44*H44+F44*J44)/9,0)</f>
        <v>1</v>
      </c>
      <c r="M44" s="60"/>
      <c r="N44" s="19"/>
      <c r="O44" s="19">
        <f t="shared" si="44"/>
        <v>1</v>
      </c>
      <c r="P44" s="3">
        <f t="shared" si="45"/>
        <v>1</v>
      </c>
      <c r="Q44" s="3">
        <f t="shared" si="46"/>
        <v>1</v>
      </c>
      <c r="R44" s="3"/>
      <c r="S44" s="25">
        <v>1.25</v>
      </c>
      <c r="T44" s="3">
        <f>ROUNDUP((S44/12/3)*L44,0)</f>
        <v>1</v>
      </c>
      <c r="U44" s="19">
        <v>1</v>
      </c>
      <c r="V44" s="25">
        <v>3.75</v>
      </c>
      <c r="W44" s="3">
        <f>ROUNDUP((V44/12/3)*L44,0)</f>
        <v>1</v>
      </c>
      <c r="X44" s="3"/>
      <c r="Y44" s="3"/>
      <c r="Z44" s="19"/>
      <c r="AA44" s="19"/>
      <c r="AB44" s="19"/>
      <c r="AC44" s="3"/>
      <c r="AD44" s="3"/>
      <c r="AE44" s="3"/>
      <c r="AF44" s="214" t="s">
        <v>253</v>
      </c>
      <c r="AG44" s="6"/>
    </row>
    <row r="45" spans="2:36" x14ac:dyDescent="0.2">
      <c r="B45" s="231"/>
      <c r="C45" s="215"/>
      <c r="D45" s="233"/>
      <c r="E45" s="233"/>
      <c r="F45" s="276"/>
      <c r="G45" s="215"/>
      <c r="H45" s="3"/>
      <c r="I45" s="112">
        <v>2</v>
      </c>
      <c r="J45" s="3"/>
      <c r="K45" s="112">
        <v>2</v>
      </c>
      <c r="L45" s="37">
        <f>ROUND((F44*I45+F44*K45)/9,0)</f>
        <v>4</v>
      </c>
      <c r="M45" s="60">
        <v>0.01</v>
      </c>
      <c r="N45" s="24">
        <f>M45</f>
        <v>0.01</v>
      </c>
      <c r="O45" s="19"/>
      <c r="P45" s="3"/>
      <c r="Q45" s="3"/>
      <c r="R45" s="3">
        <f>ROUND(L45*$R$5,0)</f>
        <v>2</v>
      </c>
      <c r="S45" s="25"/>
      <c r="T45" s="3"/>
      <c r="U45" s="19"/>
      <c r="V45" s="25"/>
      <c r="W45" s="3"/>
      <c r="X45" s="3">
        <v>4</v>
      </c>
      <c r="Y45" s="3">
        <f>ROUNDUP((X45/12/3)*L45,0)</f>
        <v>1</v>
      </c>
      <c r="Z45" s="19"/>
      <c r="AA45" s="19"/>
      <c r="AB45" s="19"/>
      <c r="AC45" s="3"/>
      <c r="AD45" s="3"/>
      <c r="AE45" s="3"/>
      <c r="AF45" s="215"/>
      <c r="AG45" s="6"/>
    </row>
    <row r="46" spans="2:36" x14ac:dyDescent="0.2">
      <c r="B46" s="230" t="s">
        <v>11</v>
      </c>
      <c r="C46" s="214">
        <v>179</v>
      </c>
      <c r="D46" s="232">
        <v>13810</v>
      </c>
      <c r="E46" s="232">
        <v>16675</v>
      </c>
      <c r="F46" s="275">
        <f>E46-D46</f>
        <v>2865</v>
      </c>
      <c r="G46" s="214">
        <v>1</v>
      </c>
      <c r="H46" s="3">
        <v>0.5</v>
      </c>
      <c r="I46" s="112"/>
      <c r="J46" s="3">
        <v>0.5</v>
      </c>
      <c r="K46" s="112"/>
      <c r="L46" s="37">
        <f t="shared" ref="L46:L48" si="49">ROUND((F46*H46+F46*J46)/9,0)</f>
        <v>318</v>
      </c>
      <c r="M46" s="60"/>
      <c r="N46" s="19"/>
      <c r="O46" s="19">
        <f>L46</f>
        <v>318</v>
      </c>
      <c r="P46" s="3">
        <f>ROUNDUP(2*$P$5*L46,0)</f>
        <v>35</v>
      </c>
      <c r="Q46" s="3">
        <f>ROUNDUP($Q$5*L46,0)</f>
        <v>28</v>
      </c>
      <c r="R46" s="3"/>
      <c r="S46" s="25">
        <v>1.25</v>
      </c>
      <c r="T46" s="3">
        <f>ROUND((S46/12/3)*L46,0)</f>
        <v>11</v>
      </c>
      <c r="U46" s="19">
        <f t="shared" si="4"/>
        <v>8.07</v>
      </c>
      <c r="V46" s="25">
        <v>3.75</v>
      </c>
      <c r="W46" s="3">
        <f>ROUND((V46/12/3)*L46,0)</f>
        <v>33</v>
      </c>
      <c r="X46" s="3"/>
      <c r="Y46" s="3"/>
      <c r="Z46" s="19">
        <f>L46</f>
        <v>318</v>
      </c>
      <c r="AA46" s="19">
        <f>L46</f>
        <v>318</v>
      </c>
      <c r="AB46" s="19">
        <f>L46</f>
        <v>318</v>
      </c>
      <c r="AC46" s="3">
        <f>ROUND($AC$5*L46,0)</f>
        <v>11</v>
      </c>
      <c r="AD46" s="3">
        <f>ROUND($AD$5*L46,0)</f>
        <v>2</v>
      </c>
      <c r="AE46" s="3">
        <f>ROUND($AE$5*L46,0)</f>
        <v>2</v>
      </c>
      <c r="AF46" s="86"/>
      <c r="AG46" s="6"/>
      <c r="AJ46" s="23"/>
    </row>
    <row r="47" spans="2:36" x14ac:dyDescent="0.2">
      <c r="B47" s="231"/>
      <c r="C47" s="215"/>
      <c r="D47" s="233"/>
      <c r="E47" s="233"/>
      <c r="F47" s="276"/>
      <c r="G47" s="215"/>
      <c r="H47" s="3"/>
      <c r="I47" s="112">
        <v>2</v>
      </c>
      <c r="J47" s="3"/>
      <c r="K47" s="112">
        <v>2</v>
      </c>
      <c r="L47" s="37">
        <f>ROUND((F46*I47+F46*K47)/9,0)</f>
        <v>1273</v>
      </c>
      <c r="M47" s="60">
        <f t="shared" si="13"/>
        <v>1.08</v>
      </c>
      <c r="N47" s="24">
        <f t="shared" ref="N47:N49" si="50">M47</f>
        <v>1.08</v>
      </c>
      <c r="O47" s="19"/>
      <c r="P47" s="3"/>
      <c r="Q47" s="3"/>
      <c r="R47" s="3">
        <f t="shared" ref="R47:R49" si="51">ROUND(L47*$R$5,0)</f>
        <v>509</v>
      </c>
      <c r="S47" s="25"/>
      <c r="T47" s="3"/>
      <c r="U47" s="19"/>
      <c r="V47" s="25"/>
      <c r="W47" s="3"/>
      <c r="X47" s="3">
        <v>4</v>
      </c>
      <c r="Y47" s="3">
        <f>ROUND((X47/12/3)*L47,0)</f>
        <v>141</v>
      </c>
      <c r="Z47" s="19"/>
      <c r="AA47" s="19"/>
      <c r="AB47" s="19"/>
      <c r="AC47" s="3"/>
      <c r="AD47" s="3"/>
      <c r="AE47" s="3"/>
      <c r="AF47" s="85"/>
      <c r="AG47" s="6"/>
      <c r="AJ47" s="23"/>
    </row>
    <row r="48" spans="2:36" x14ac:dyDescent="0.2">
      <c r="B48" s="230" t="s">
        <v>11</v>
      </c>
      <c r="C48" s="214">
        <v>179</v>
      </c>
      <c r="D48" s="232">
        <v>16675</v>
      </c>
      <c r="E48" s="232">
        <v>16705</v>
      </c>
      <c r="F48" s="275">
        <f>E48-D48</f>
        <v>30</v>
      </c>
      <c r="G48" s="214">
        <v>2</v>
      </c>
      <c r="H48" s="3">
        <v>0.5</v>
      </c>
      <c r="I48" s="112"/>
      <c r="J48" s="3">
        <v>0.5</v>
      </c>
      <c r="K48" s="112"/>
      <c r="L48" s="37">
        <f t="shared" si="49"/>
        <v>3</v>
      </c>
      <c r="M48" s="60"/>
      <c r="N48" s="19"/>
      <c r="O48" s="19">
        <f t="shared" ref="O48:O55" si="52">L48</f>
        <v>3</v>
      </c>
      <c r="P48" s="3">
        <f t="shared" ref="P48:P55" si="53">ROUNDUP(2*$P$5*L48,0)</f>
        <v>1</v>
      </c>
      <c r="Q48" s="3">
        <f t="shared" ref="Q48:Q55" si="54">ROUNDUP($Q$5*L48,0)</f>
        <v>1</v>
      </c>
      <c r="R48" s="3"/>
      <c r="S48" s="25">
        <v>1.25</v>
      </c>
      <c r="T48" s="3">
        <f>ROUNDUP((S48/12/3)*L48,0)</f>
        <v>1</v>
      </c>
      <c r="U48" s="19">
        <v>1</v>
      </c>
      <c r="V48" s="25">
        <v>3.75</v>
      </c>
      <c r="W48" s="3">
        <f>ROUNDUP((V48/12/3)*L48,0)</f>
        <v>1</v>
      </c>
      <c r="X48" s="3"/>
      <c r="Y48" s="3"/>
      <c r="Z48" s="19"/>
      <c r="AA48" s="19"/>
      <c r="AB48" s="19"/>
      <c r="AC48" s="3"/>
      <c r="AD48" s="3"/>
      <c r="AE48" s="3"/>
      <c r="AF48" s="214" t="s">
        <v>254</v>
      </c>
      <c r="AG48" s="6"/>
      <c r="AJ48" s="23"/>
    </row>
    <row r="49" spans="2:36" x14ac:dyDescent="0.2">
      <c r="B49" s="231"/>
      <c r="C49" s="215"/>
      <c r="D49" s="233"/>
      <c r="E49" s="233"/>
      <c r="F49" s="276"/>
      <c r="G49" s="215"/>
      <c r="H49" s="3"/>
      <c r="I49" s="112">
        <v>2</v>
      </c>
      <c r="J49" s="3"/>
      <c r="K49" s="112">
        <v>2</v>
      </c>
      <c r="L49" s="37">
        <f>ROUND((F48*I49+F48*K49)/9,0)</f>
        <v>13</v>
      </c>
      <c r="M49" s="60">
        <v>0.01</v>
      </c>
      <c r="N49" s="24">
        <f t="shared" si="50"/>
        <v>0.01</v>
      </c>
      <c r="O49" s="19"/>
      <c r="P49" s="3"/>
      <c r="Q49" s="3"/>
      <c r="R49" s="3">
        <f t="shared" si="51"/>
        <v>5</v>
      </c>
      <c r="S49" s="25"/>
      <c r="T49" s="3"/>
      <c r="U49" s="19"/>
      <c r="V49" s="25"/>
      <c r="W49" s="3"/>
      <c r="X49" s="3">
        <v>4</v>
      </c>
      <c r="Y49" s="3">
        <f>ROUND((X49/12/3)*L49,0)</f>
        <v>1</v>
      </c>
      <c r="Z49" s="19"/>
      <c r="AA49" s="19"/>
      <c r="AB49" s="19"/>
      <c r="AC49" s="3"/>
      <c r="AD49" s="3"/>
      <c r="AE49" s="3"/>
      <c r="AF49" s="215"/>
      <c r="AG49" s="6"/>
      <c r="AJ49" s="23"/>
    </row>
    <row r="50" spans="2:36" x14ac:dyDescent="0.2">
      <c r="B50" s="230" t="s">
        <v>11</v>
      </c>
      <c r="C50" s="214">
        <v>179</v>
      </c>
      <c r="D50" s="232">
        <v>16705</v>
      </c>
      <c r="E50" s="232">
        <v>16965</v>
      </c>
      <c r="F50" s="275">
        <f>E50-D50</f>
        <v>260</v>
      </c>
      <c r="G50" s="214">
        <v>1</v>
      </c>
      <c r="H50" s="3">
        <v>0.5</v>
      </c>
      <c r="I50" s="112"/>
      <c r="J50" s="3">
        <v>0.5</v>
      </c>
      <c r="K50" s="112"/>
      <c r="L50" s="37">
        <f>ROUND((F50*H50+F50*J50)/9,0)</f>
        <v>29</v>
      </c>
      <c r="M50" s="60"/>
      <c r="N50" s="19"/>
      <c r="O50" s="19">
        <f t="shared" si="52"/>
        <v>29</v>
      </c>
      <c r="P50" s="3">
        <f t="shared" si="53"/>
        <v>4</v>
      </c>
      <c r="Q50" s="3">
        <f t="shared" si="54"/>
        <v>3</v>
      </c>
      <c r="R50" s="3"/>
      <c r="S50" s="25">
        <v>1.25</v>
      </c>
      <c r="T50" s="3">
        <f>ROUNDUP((S50/12/3)*L50,0)</f>
        <v>2</v>
      </c>
      <c r="U50" s="19">
        <f t="shared" si="4"/>
        <v>0.74</v>
      </c>
      <c r="V50" s="25">
        <v>3.75</v>
      </c>
      <c r="W50" s="3">
        <f>ROUNDUP((V50/12/3)*L50,0)</f>
        <v>4</v>
      </c>
      <c r="X50" s="3"/>
      <c r="Y50" s="3"/>
      <c r="Z50" s="19">
        <f>L50</f>
        <v>29</v>
      </c>
      <c r="AA50" s="19">
        <f>L50</f>
        <v>29</v>
      </c>
      <c r="AB50" s="19">
        <f>L50</f>
        <v>29</v>
      </c>
      <c r="AC50" s="3">
        <f>ROUND($AC$5*L50,0)</f>
        <v>1</v>
      </c>
      <c r="AD50" s="3">
        <f>ROUNDUP($AD$5*L50,0)</f>
        <v>1</v>
      </c>
      <c r="AE50" s="3">
        <f>ROUNDUP($AE$5*L50,0)</f>
        <v>1</v>
      </c>
      <c r="AF50" s="3"/>
      <c r="AG50" s="6"/>
    </row>
    <row r="51" spans="2:36" x14ac:dyDescent="0.2">
      <c r="B51" s="231"/>
      <c r="C51" s="215"/>
      <c r="D51" s="233"/>
      <c r="E51" s="233"/>
      <c r="F51" s="276"/>
      <c r="G51" s="215"/>
      <c r="H51" s="3"/>
      <c r="I51" s="112">
        <v>2</v>
      </c>
      <c r="J51" s="3"/>
      <c r="K51" s="112">
        <v>2</v>
      </c>
      <c r="L51" s="37">
        <f>ROUND((F50*I51+F50*K51)/9,0)</f>
        <v>116</v>
      </c>
      <c r="M51" s="60">
        <f t="shared" si="13"/>
        <v>0.1</v>
      </c>
      <c r="N51" s="24">
        <f>M51</f>
        <v>0.1</v>
      </c>
      <c r="O51" s="19"/>
      <c r="P51" s="3"/>
      <c r="Q51" s="3"/>
      <c r="R51" s="3">
        <f>ROUND(L51*$R$5,0)</f>
        <v>46</v>
      </c>
      <c r="S51" s="25"/>
      <c r="T51" s="3"/>
      <c r="U51" s="19"/>
      <c r="V51" s="25"/>
      <c r="W51" s="3"/>
      <c r="X51" s="3">
        <v>4</v>
      </c>
      <c r="Y51" s="3">
        <f>ROUND((X51/12/3)*L51,0)</f>
        <v>13</v>
      </c>
      <c r="Z51" s="19"/>
      <c r="AA51" s="19"/>
      <c r="AB51" s="19"/>
      <c r="AC51" s="3"/>
      <c r="AD51" s="3"/>
      <c r="AE51" s="3"/>
      <c r="AF51" s="3"/>
      <c r="AG51" s="6"/>
    </row>
    <row r="52" spans="2:36" x14ac:dyDescent="0.2">
      <c r="B52" s="5"/>
      <c r="C52" s="3"/>
      <c r="D52" s="4"/>
      <c r="E52" s="4"/>
      <c r="F52" s="19"/>
      <c r="G52" s="3"/>
      <c r="H52" s="3"/>
      <c r="I52" s="112"/>
      <c r="J52" s="3"/>
      <c r="K52" s="112"/>
      <c r="L52" s="37"/>
      <c r="M52" s="60"/>
      <c r="N52" s="19"/>
      <c r="O52" s="19"/>
      <c r="P52" s="3"/>
      <c r="Q52" s="3"/>
      <c r="R52" s="3"/>
      <c r="S52" s="25"/>
      <c r="T52" s="3"/>
      <c r="U52" s="19"/>
      <c r="V52" s="25"/>
      <c r="W52" s="3"/>
      <c r="X52" s="3"/>
      <c r="Y52" s="3"/>
      <c r="Z52" s="19"/>
      <c r="AA52" s="19"/>
      <c r="AB52" s="19"/>
      <c r="AC52" s="3"/>
      <c r="AD52" s="3"/>
      <c r="AE52" s="3"/>
      <c r="AF52" s="3"/>
      <c r="AG52" s="6"/>
      <c r="AJ52" s="23"/>
    </row>
    <row r="53" spans="2:36" x14ac:dyDescent="0.2">
      <c r="B53" s="230" t="s">
        <v>11</v>
      </c>
      <c r="C53" s="214">
        <v>179</v>
      </c>
      <c r="D53" s="232">
        <v>16965</v>
      </c>
      <c r="E53" s="232">
        <v>16971</v>
      </c>
      <c r="F53" s="275">
        <f>E53-D53</f>
        <v>6</v>
      </c>
      <c r="G53" s="214">
        <v>2</v>
      </c>
      <c r="H53" s="3">
        <v>0.5</v>
      </c>
      <c r="I53" s="112"/>
      <c r="J53" s="3">
        <v>0.5</v>
      </c>
      <c r="K53" s="112"/>
      <c r="L53" s="37">
        <f t="shared" ref="L53" si="55">ROUND((F53*H53+F53*J53)/9,0)</f>
        <v>1</v>
      </c>
      <c r="M53" s="60"/>
      <c r="N53" s="19"/>
      <c r="O53" s="19">
        <f t="shared" si="52"/>
        <v>1</v>
      </c>
      <c r="P53" s="3">
        <f t="shared" si="53"/>
        <v>1</v>
      </c>
      <c r="Q53" s="3">
        <f t="shared" si="54"/>
        <v>1</v>
      </c>
      <c r="R53" s="3"/>
      <c r="S53" s="25">
        <v>1.25</v>
      </c>
      <c r="T53" s="3">
        <f>ROUNDUP((S53/12/3)*L53,0)</f>
        <v>1</v>
      </c>
      <c r="U53" s="19">
        <v>1</v>
      </c>
      <c r="V53" s="25">
        <v>3.75</v>
      </c>
      <c r="W53" s="3">
        <f>ROUNDUP((V53/12/3)*L53,0)</f>
        <v>1</v>
      </c>
      <c r="X53" s="3"/>
      <c r="Y53" s="3"/>
      <c r="Z53" s="19"/>
      <c r="AA53" s="19"/>
      <c r="AB53" s="19"/>
      <c r="AC53" s="3"/>
      <c r="AD53" s="3"/>
      <c r="AE53" s="3"/>
      <c r="AF53" s="214" t="s">
        <v>255</v>
      </c>
      <c r="AG53" s="6"/>
      <c r="AJ53" s="23"/>
    </row>
    <row r="54" spans="2:36" x14ac:dyDescent="0.2">
      <c r="B54" s="231"/>
      <c r="C54" s="215"/>
      <c r="D54" s="233"/>
      <c r="E54" s="233"/>
      <c r="F54" s="276"/>
      <c r="G54" s="215"/>
      <c r="H54" s="3"/>
      <c r="I54" s="112">
        <v>2</v>
      </c>
      <c r="J54" s="3"/>
      <c r="K54" s="112">
        <v>2</v>
      </c>
      <c r="L54" s="37">
        <f>ROUND((F53*I54+F53*K54)/9,0)</f>
        <v>3</v>
      </c>
      <c r="M54" s="60">
        <v>0.01</v>
      </c>
      <c r="N54" s="24">
        <f t="shared" ref="N54" si="56">M54</f>
        <v>0.01</v>
      </c>
      <c r="O54" s="19"/>
      <c r="P54" s="3"/>
      <c r="Q54" s="3"/>
      <c r="R54" s="3">
        <f t="shared" ref="R54" si="57">ROUND(L54*$R$5,0)</f>
        <v>1</v>
      </c>
      <c r="S54" s="25"/>
      <c r="T54" s="3"/>
      <c r="U54" s="19"/>
      <c r="V54" s="25"/>
      <c r="W54" s="3"/>
      <c r="X54" s="3">
        <v>4</v>
      </c>
      <c r="Y54" s="3">
        <f>ROUNDUP((X54/12/3)*L54,0)</f>
        <v>1</v>
      </c>
      <c r="Z54" s="19"/>
      <c r="AA54" s="19"/>
      <c r="AB54" s="19"/>
      <c r="AC54" s="3"/>
      <c r="AD54" s="3"/>
      <c r="AE54" s="3"/>
      <c r="AF54" s="215"/>
      <c r="AG54" s="6"/>
      <c r="AJ54" s="23"/>
    </row>
    <row r="55" spans="2:36" x14ac:dyDescent="0.2">
      <c r="B55" s="230" t="s">
        <v>11</v>
      </c>
      <c r="C55" s="214">
        <v>179</v>
      </c>
      <c r="D55" s="232">
        <v>16975</v>
      </c>
      <c r="E55" s="232">
        <v>20500</v>
      </c>
      <c r="F55" s="275">
        <f>E55-D55</f>
        <v>3525</v>
      </c>
      <c r="G55" s="214">
        <v>1</v>
      </c>
      <c r="H55" s="3">
        <v>0.5</v>
      </c>
      <c r="I55" s="112"/>
      <c r="J55" s="3">
        <v>0.5</v>
      </c>
      <c r="K55" s="112"/>
      <c r="L55" s="37">
        <f t="shared" ref="L55" si="58">ROUND((F55*H55+F55*J55)/9,0)</f>
        <v>392</v>
      </c>
      <c r="M55" s="60"/>
      <c r="N55" s="19"/>
      <c r="O55" s="19">
        <f t="shared" si="52"/>
        <v>392</v>
      </c>
      <c r="P55" s="3">
        <f t="shared" si="53"/>
        <v>44</v>
      </c>
      <c r="Q55" s="3">
        <f t="shared" si="54"/>
        <v>34</v>
      </c>
      <c r="R55" s="3"/>
      <c r="S55" s="25">
        <v>1.25</v>
      </c>
      <c r="T55" s="3">
        <f>ROUNDUP((S55/12/3)*L55,0)</f>
        <v>14</v>
      </c>
      <c r="U55" s="19">
        <f t="shared" si="4"/>
        <v>9.93</v>
      </c>
      <c r="V55" s="25">
        <v>3.75</v>
      </c>
      <c r="W55" s="3">
        <f>ROUNDUP((V55/12/3)*L55,0)</f>
        <v>41</v>
      </c>
      <c r="X55" s="3"/>
      <c r="Y55" s="3"/>
      <c r="Z55" s="19">
        <f>L55</f>
        <v>392</v>
      </c>
      <c r="AA55" s="19">
        <f>L55</f>
        <v>392</v>
      </c>
      <c r="AB55" s="19">
        <f>L55</f>
        <v>392</v>
      </c>
      <c r="AC55" s="3">
        <f>ROUND($AC$5*L55,0)</f>
        <v>14</v>
      </c>
      <c r="AD55" s="3">
        <f>ROUND($AD$5*L55,0)</f>
        <v>2</v>
      </c>
      <c r="AE55" s="3">
        <f>ROUND($AE$5*L55,0)</f>
        <v>3</v>
      </c>
      <c r="AF55" s="3"/>
      <c r="AG55" s="6"/>
      <c r="AJ55" s="23"/>
    </row>
    <row r="56" spans="2:36" x14ac:dyDescent="0.2">
      <c r="B56" s="231"/>
      <c r="C56" s="215"/>
      <c r="D56" s="233"/>
      <c r="E56" s="233"/>
      <c r="F56" s="276"/>
      <c r="G56" s="215"/>
      <c r="H56" s="3"/>
      <c r="I56" s="112">
        <v>2</v>
      </c>
      <c r="J56" s="3"/>
      <c r="K56" s="112">
        <v>2</v>
      </c>
      <c r="L56" s="37">
        <f>ROUND((F55*I56+F55*K56)/9,0)</f>
        <v>1567</v>
      </c>
      <c r="M56" s="60">
        <f t="shared" si="13"/>
        <v>1.34</v>
      </c>
      <c r="N56" s="24">
        <f t="shared" ref="N56" si="59">M56</f>
        <v>1.34</v>
      </c>
      <c r="O56" s="19"/>
      <c r="P56" s="3"/>
      <c r="Q56" s="3"/>
      <c r="R56" s="3">
        <f t="shared" ref="R56" si="60">ROUND(L56*$R$5,0)</f>
        <v>627</v>
      </c>
      <c r="S56" s="25"/>
      <c r="T56" s="3"/>
      <c r="U56" s="19"/>
      <c r="V56" s="25"/>
      <c r="W56" s="3"/>
      <c r="X56" s="3">
        <v>4</v>
      </c>
      <c r="Y56" s="3">
        <f>ROUND((X56/12/3)*L56,0)</f>
        <v>174</v>
      </c>
      <c r="Z56" s="19"/>
      <c r="AA56" s="19"/>
      <c r="AB56" s="19"/>
      <c r="AC56" s="3"/>
      <c r="AD56" s="3"/>
      <c r="AE56" s="3"/>
      <c r="AF56" s="3"/>
      <c r="AG56" s="6"/>
      <c r="AJ56" s="23"/>
    </row>
    <row r="57" spans="2:36" ht="13.5" thickBot="1" x14ac:dyDescent="0.25">
      <c r="B57" s="44"/>
      <c r="C57" s="45"/>
      <c r="D57" s="46"/>
      <c r="E57" s="46"/>
      <c r="F57" s="45"/>
      <c r="G57" s="45"/>
      <c r="H57" s="45"/>
      <c r="I57" s="45"/>
      <c r="J57" s="45"/>
      <c r="K57" s="114"/>
      <c r="L57" s="61"/>
      <c r="M57" s="17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8"/>
      <c r="AJ57" s="23"/>
    </row>
    <row r="58" spans="2:36" ht="16.5" thickBot="1" x14ac:dyDescent="0.25">
      <c r="B58" s="177" t="s">
        <v>12</v>
      </c>
      <c r="C58" s="178"/>
      <c r="D58" s="178"/>
      <c r="E58" s="178"/>
      <c r="F58" s="178"/>
      <c r="G58" s="178"/>
      <c r="H58" s="178"/>
      <c r="I58" s="178"/>
      <c r="J58" s="178"/>
      <c r="K58" s="178"/>
      <c r="L58" s="284"/>
      <c r="M58" s="101">
        <f>SUM(M9:M57)</f>
        <v>7.7899999999999983</v>
      </c>
      <c r="N58" s="84">
        <f>SUM(N9:N57)</f>
        <v>7.7899999999999983</v>
      </c>
      <c r="O58" s="107">
        <f>SUM(O9:O57)</f>
        <v>2278</v>
      </c>
      <c r="P58" s="284">
        <f>SUM(P9:Q57)</f>
        <v>474</v>
      </c>
      <c r="Q58" s="285"/>
      <c r="R58" s="108">
        <f>SUM(R8:R57)</f>
        <v>3641</v>
      </c>
      <c r="S58" s="7"/>
      <c r="T58" s="289">
        <f>SUM(U8:U57)+SUM(T8:T57)</f>
        <v>159.34</v>
      </c>
      <c r="U58" s="290"/>
      <c r="V58" s="7"/>
      <c r="W58" s="7">
        <f>SUM(W9:W57)</f>
        <v>248</v>
      </c>
      <c r="X58" s="7"/>
      <c r="Y58" s="107">
        <f>SUM(Y9:Y57)</f>
        <v>1015</v>
      </c>
      <c r="Z58" s="108">
        <f t="shared" ref="Z58:AE58" si="61">SUM(Z8:Z57)</f>
        <v>2262</v>
      </c>
      <c r="AA58" s="108">
        <f t="shared" si="61"/>
        <v>2262</v>
      </c>
      <c r="AB58" s="108">
        <f t="shared" si="61"/>
        <v>2262</v>
      </c>
      <c r="AC58" s="7">
        <f t="shared" si="61"/>
        <v>79</v>
      </c>
      <c r="AD58" s="7">
        <f t="shared" si="61"/>
        <v>14</v>
      </c>
      <c r="AE58" s="7">
        <f t="shared" si="61"/>
        <v>19</v>
      </c>
      <c r="AF58" s="7"/>
      <c r="AG58" s="36" t="s">
        <v>268</v>
      </c>
    </row>
    <row r="59" spans="2:36" x14ac:dyDescent="0.2">
      <c r="D59" s="22"/>
      <c r="E59" s="22"/>
      <c r="AJ59" s="23"/>
    </row>
    <row r="60" spans="2:36" x14ac:dyDescent="0.2">
      <c r="D60" s="22"/>
      <c r="E60" s="22"/>
      <c r="AJ60" s="23"/>
    </row>
    <row r="61" spans="2:36" x14ac:dyDescent="0.2">
      <c r="D61" s="22"/>
      <c r="E61" s="22"/>
    </row>
    <row r="62" spans="2:36" x14ac:dyDescent="0.2">
      <c r="D62" s="22"/>
      <c r="E62" s="22"/>
      <c r="H62" s="23"/>
    </row>
    <row r="63" spans="2:36" x14ac:dyDescent="0.2">
      <c r="D63" s="22"/>
      <c r="E63" s="22"/>
    </row>
    <row r="64" spans="2:36" x14ac:dyDescent="0.2">
      <c r="B64" s="23"/>
      <c r="D64" s="22"/>
      <c r="E64" s="22"/>
    </row>
    <row r="65" spans="4:5" x14ac:dyDescent="0.2">
      <c r="D65" s="22"/>
      <c r="E65" s="22"/>
    </row>
    <row r="66" spans="4:5" x14ac:dyDescent="0.2">
      <c r="D66" s="22"/>
      <c r="E66" s="22"/>
    </row>
    <row r="67" spans="4:5" x14ac:dyDescent="0.2">
      <c r="D67" s="22"/>
      <c r="E67" s="22"/>
    </row>
    <row r="68" spans="4:5" x14ac:dyDescent="0.2">
      <c r="D68" s="22"/>
      <c r="E68" s="22"/>
    </row>
    <row r="69" spans="4:5" x14ac:dyDescent="0.2">
      <c r="D69" s="22"/>
      <c r="E69" s="22"/>
    </row>
    <row r="70" spans="4:5" x14ac:dyDescent="0.2">
      <c r="D70" s="22"/>
      <c r="E70" s="22"/>
    </row>
    <row r="71" spans="4:5" x14ac:dyDescent="0.2">
      <c r="D71" s="22"/>
      <c r="E71" s="22"/>
    </row>
    <row r="72" spans="4:5" x14ac:dyDescent="0.2">
      <c r="D72" s="22"/>
      <c r="E72" s="22"/>
    </row>
    <row r="73" spans="4:5" x14ac:dyDescent="0.2">
      <c r="D73" s="22"/>
      <c r="E73" s="22"/>
    </row>
    <row r="74" spans="4:5" x14ac:dyDescent="0.2">
      <c r="D74" s="22"/>
      <c r="E74" s="22"/>
    </row>
    <row r="75" spans="4:5" x14ac:dyDescent="0.2">
      <c r="D75" s="22"/>
      <c r="E75" s="22"/>
    </row>
    <row r="76" spans="4:5" x14ac:dyDescent="0.2">
      <c r="D76" s="22"/>
      <c r="E76" s="22"/>
    </row>
    <row r="77" spans="4:5" x14ac:dyDescent="0.2">
      <c r="D77" s="22"/>
      <c r="E77" s="22"/>
    </row>
    <row r="78" spans="4:5" x14ac:dyDescent="0.2">
      <c r="D78" s="22"/>
      <c r="E78" s="22"/>
    </row>
    <row r="79" spans="4:5" x14ac:dyDescent="0.2">
      <c r="D79" s="22"/>
      <c r="E79" s="22"/>
    </row>
    <row r="80" spans="4:5" x14ac:dyDescent="0.2">
      <c r="D80" s="22"/>
      <c r="E80" s="22"/>
    </row>
    <row r="81" spans="4:5" x14ac:dyDescent="0.2">
      <c r="D81" s="22"/>
      <c r="E81" s="22"/>
    </row>
    <row r="82" spans="4:5" x14ac:dyDescent="0.2">
      <c r="D82" s="22"/>
      <c r="E82" s="22"/>
    </row>
    <row r="83" spans="4:5" x14ac:dyDescent="0.2">
      <c r="D83" s="22"/>
      <c r="E83" s="22"/>
    </row>
    <row r="84" spans="4:5" x14ac:dyDescent="0.2">
      <c r="D84" s="22"/>
      <c r="E84" s="22"/>
    </row>
    <row r="85" spans="4:5" x14ac:dyDescent="0.2">
      <c r="D85" s="22"/>
      <c r="E85" s="22"/>
    </row>
    <row r="86" spans="4:5" x14ac:dyDescent="0.2">
      <c r="D86" s="22"/>
      <c r="E86" s="22"/>
    </row>
    <row r="87" spans="4:5" x14ac:dyDescent="0.2">
      <c r="D87" s="22"/>
      <c r="E87" s="22"/>
    </row>
    <row r="88" spans="4:5" x14ac:dyDescent="0.2">
      <c r="D88" s="22"/>
      <c r="E88" s="22"/>
    </row>
    <row r="89" spans="4:5" x14ac:dyDescent="0.2">
      <c r="D89" s="22"/>
      <c r="E89" s="22"/>
    </row>
    <row r="90" spans="4:5" x14ac:dyDescent="0.2">
      <c r="D90" s="22"/>
      <c r="E90" s="22"/>
    </row>
    <row r="91" spans="4:5" x14ac:dyDescent="0.2">
      <c r="D91" s="22"/>
      <c r="E91" s="22"/>
    </row>
    <row r="92" spans="4:5" x14ac:dyDescent="0.2">
      <c r="D92" s="22"/>
      <c r="E92" s="22"/>
    </row>
    <row r="93" spans="4:5" x14ac:dyDescent="0.2">
      <c r="D93" s="22"/>
      <c r="E93" s="22"/>
    </row>
    <row r="94" spans="4:5" x14ac:dyDescent="0.2">
      <c r="D94" s="22"/>
      <c r="E94" s="22"/>
    </row>
    <row r="95" spans="4:5" x14ac:dyDescent="0.2">
      <c r="D95" s="22"/>
      <c r="E95" s="22"/>
    </row>
    <row r="96" spans="4:5" x14ac:dyDescent="0.2">
      <c r="D96" s="22"/>
      <c r="E96" s="22"/>
    </row>
    <row r="97" spans="4:5" x14ac:dyDescent="0.2">
      <c r="D97" s="22"/>
      <c r="E97" s="22"/>
    </row>
    <row r="98" spans="4:5" x14ac:dyDescent="0.2">
      <c r="D98" s="22"/>
      <c r="E98" s="22"/>
    </row>
    <row r="99" spans="4:5" x14ac:dyDescent="0.2">
      <c r="D99" s="22"/>
      <c r="E99" s="22"/>
    </row>
    <row r="100" spans="4:5" x14ac:dyDescent="0.2">
      <c r="D100" s="22"/>
      <c r="E100" s="22"/>
    </row>
    <row r="101" spans="4:5" x14ac:dyDescent="0.2">
      <c r="D101" s="22"/>
      <c r="E101" s="22"/>
    </row>
    <row r="102" spans="4:5" x14ac:dyDescent="0.2">
      <c r="D102" s="22"/>
      <c r="E102" s="22"/>
    </row>
    <row r="103" spans="4:5" x14ac:dyDescent="0.2">
      <c r="D103" s="22"/>
      <c r="E103" s="22"/>
    </row>
    <row r="104" spans="4:5" x14ac:dyDescent="0.2">
      <c r="D104" s="22"/>
      <c r="E104" s="22"/>
    </row>
    <row r="105" spans="4:5" x14ac:dyDescent="0.2">
      <c r="D105" s="22"/>
      <c r="E105" s="22"/>
    </row>
    <row r="106" spans="4:5" x14ac:dyDescent="0.2">
      <c r="D106" s="22"/>
      <c r="E106" s="22"/>
    </row>
    <row r="107" spans="4:5" x14ac:dyDescent="0.2">
      <c r="D107" s="22"/>
      <c r="E107" s="22"/>
    </row>
    <row r="108" spans="4:5" x14ac:dyDescent="0.2">
      <c r="D108" s="22"/>
      <c r="E108" s="22"/>
    </row>
    <row r="109" spans="4:5" x14ac:dyDescent="0.2">
      <c r="D109" s="22"/>
      <c r="E109" s="22"/>
    </row>
    <row r="110" spans="4:5" x14ac:dyDescent="0.2">
      <c r="D110" s="22"/>
      <c r="E110" s="22"/>
    </row>
    <row r="111" spans="4:5" x14ac:dyDescent="0.2">
      <c r="D111" s="22"/>
      <c r="E111" s="22"/>
    </row>
    <row r="112" spans="4:5" x14ac:dyDescent="0.2">
      <c r="D112" s="22"/>
      <c r="E112" s="22"/>
    </row>
    <row r="113" spans="4:5" x14ac:dyDescent="0.2">
      <c r="D113" s="22"/>
      <c r="E113" s="22"/>
    </row>
    <row r="114" spans="4:5" x14ac:dyDescent="0.2">
      <c r="D114" s="22"/>
      <c r="E114" s="22"/>
    </row>
    <row r="115" spans="4:5" x14ac:dyDescent="0.2">
      <c r="D115" s="22"/>
      <c r="E115" s="22"/>
    </row>
    <row r="116" spans="4:5" x14ac:dyDescent="0.2">
      <c r="D116" s="22"/>
      <c r="E116" s="22"/>
    </row>
    <row r="117" spans="4:5" x14ac:dyDescent="0.2">
      <c r="D117" s="22"/>
      <c r="E117" s="22"/>
    </row>
    <row r="118" spans="4:5" x14ac:dyDescent="0.2">
      <c r="D118" s="22"/>
      <c r="E118" s="22"/>
    </row>
    <row r="119" spans="4:5" x14ac:dyDescent="0.2">
      <c r="D119" s="22"/>
      <c r="E119" s="22"/>
    </row>
    <row r="120" spans="4:5" x14ac:dyDescent="0.2">
      <c r="D120" s="22"/>
      <c r="E120" s="22"/>
    </row>
    <row r="121" spans="4:5" x14ac:dyDescent="0.2">
      <c r="D121" s="22"/>
      <c r="E121" s="22"/>
    </row>
    <row r="122" spans="4:5" x14ac:dyDescent="0.2">
      <c r="D122" s="22"/>
      <c r="E122" s="22"/>
    </row>
    <row r="123" spans="4:5" x14ac:dyDescent="0.2">
      <c r="D123" s="22"/>
      <c r="E123" s="22"/>
    </row>
    <row r="124" spans="4:5" x14ac:dyDescent="0.2">
      <c r="D124" s="22"/>
      <c r="E124" s="22"/>
    </row>
    <row r="125" spans="4:5" x14ac:dyDescent="0.2">
      <c r="D125" s="22"/>
      <c r="E125" s="22"/>
    </row>
    <row r="126" spans="4:5" x14ac:dyDescent="0.2">
      <c r="D126" s="22"/>
      <c r="E126" s="22"/>
    </row>
    <row r="127" spans="4:5" x14ac:dyDescent="0.2">
      <c r="D127" s="22"/>
      <c r="E127" s="22"/>
    </row>
    <row r="128" spans="4:5" x14ac:dyDescent="0.2">
      <c r="D128" s="22"/>
      <c r="E128" s="22"/>
    </row>
    <row r="129" spans="4:5" x14ac:dyDescent="0.2">
      <c r="D129" s="22"/>
      <c r="E129" s="22"/>
    </row>
    <row r="130" spans="4:5" x14ac:dyDescent="0.2">
      <c r="D130" s="22"/>
      <c r="E130" s="22"/>
    </row>
    <row r="131" spans="4:5" x14ac:dyDescent="0.2">
      <c r="D131" s="22"/>
      <c r="E131" s="22"/>
    </row>
    <row r="132" spans="4:5" x14ac:dyDescent="0.2">
      <c r="D132" s="22"/>
      <c r="E132" s="22"/>
    </row>
    <row r="133" spans="4:5" x14ac:dyDescent="0.2">
      <c r="D133" s="22"/>
      <c r="E133" s="22"/>
    </row>
    <row r="134" spans="4:5" x14ac:dyDescent="0.2">
      <c r="D134" s="22"/>
      <c r="E134" s="22"/>
    </row>
    <row r="135" spans="4:5" x14ac:dyDescent="0.2">
      <c r="D135" s="22"/>
      <c r="E135" s="22"/>
    </row>
    <row r="136" spans="4:5" x14ac:dyDescent="0.2">
      <c r="D136" s="22"/>
      <c r="E136" s="22"/>
    </row>
    <row r="137" spans="4:5" x14ac:dyDescent="0.2">
      <c r="D137" s="22"/>
      <c r="E137" s="22"/>
    </row>
    <row r="138" spans="4:5" x14ac:dyDescent="0.2">
      <c r="D138" s="22"/>
      <c r="E138" s="22"/>
    </row>
    <row r="139" spans="4:5" x14ac:dyDescent="0.2">
      <c r="D139" s="22"/>
      <c r="E139" s="22"/>
    </row>
    <row r="140" spans="4:5" x14ac:dyDescent="0.2">
      <c r="D140" s="22"/>
      <c r="E140" s="22"/>
    </row>
    <row r="141" spans="4:5" x14ac:dyDescent="0.2">
      <c r="D141" s="22"/>
      <c r="E141" s="22"/>
    </row>
    <row r="142" spans="4:5" x14ac:dyDescent="0.2">
      <c r="D142" s="22"/>
      <c r="E142" s="22"/>
    </row>
    <row r="143" spans="4:5" x14ac:dyDescent="0.2">
      <c r="D143" s="22"/>
      <c r="E143" s="22"/>
    </row>
    <row r="144" spans="4:5" x14ac:dyDescent="0.2">
      <c r="D144" s="22"/>
      <c r="E144" s="22"/>
    </row>
    <row r="145" spans="4:5" x14ac:dyDescent="0.2">
      <c r="D145" s="22"/>
      <c r="E145" s="22"/>
    </row>
    <row r="146" spans="4:5" x14ac:dyDescent="0.2">
      <c r="D146" s="22"/>
      <c r="E146" s="22"/>
    </row>
    <row r="147" spans="4:5" x14ac:dyDescent="0.2">
      <c r="D147" s="22"/>
      <c r="E147" s="22"/>
    </row>
    <row r="148" spans="4:5" x14ac:dyDescent="0.2">
      <c r="D148" s="22"/>
      <c r="E148" s="22"/>
    </row>
    <row r="149" spans="4:5" x14ac:dyDescent="0.2">
      <c r="D149" s="22"/>
      <c r="E149" s="22"/>
    </row>
    <row r="150" spans="4:5" x14ac:dyDescent="0.2">
      <c r="D150" s="22"/>
      <c r="E150" s="22"/>
    </row>
    <row r="151" spans="4:5" x14ac:dyDescent="0.2">
      <c r="D151" s="22"/>
      <c r="E151" s="22"/>
    </row>
    <row r="152" spans="4:5" x14ac:dyDescent="0.2">
      <c r="D152" s="22"/>
      <c r="E152" s="22"/>
    </row>
    <row r="153" spans="4:5" x14ac:dyDescent="0.2">
      <c r="D153" s="22"/>
      <c r="E153" s="22"/>
    </row>
    <row r="154" spans="4:5" x14ac:dyDescent="0.2">
      <c r="D154" s="22"/>
      <c r="E154" s="22"/>
    </row>
    <row r="155" spans="4:5" x14ac:dyDescent="0.2">
      <c r="D155" s="22"/>
      <c r="E155" s="22"/>
    </row>
    <row r="156" spans="4:5" x14ac:dyDescent="0.2">
      <c r="D156" s="22"/>
      <c r="E156" s="22"/>
    </row>
    <row r="157" spans="4:5" x14ac:dyDescent="0.2">
      <c r="D157" s="22"/>
      <c r="E157" s="22"/>
    </row>
    <row r="158" spans="4:5" x14ac:dyDescent="0.2">
      <c r="D158" s="22"/>
      <c r="E158" s="22"/>
    </row>
    <row r="159" spans="4:5" x14ac:dyDescent="0.2">
      <c r="D159" s="22"/>
      <c r="E159" s="22"/>
    </row>
    <row r="160" spans="4:5" x14ac:dyDescent="0.2">
      <c r="D160" s="22"/>
      <c r="E160" s="22"/>
    </row>
    <row r="161" spans="4:5" x14ac:dyDescent="0.2">
      <c r="D161" s="22"/>
      <c r="E161" s="22"/>
    </row>
    <row r="162" spans="4:5" x14ac:dyDescent="0.2">
      <c r="D162" s="22"/>
      <c r="E162" s="22"/>
    </row>
    <row r="163" spans="4:5" x14ac:dyDescent="0.2">
      <c r="D163" s="22"/>
      <c r="E163" s="22"/>
    </row>
    <row r="164" spans="4:5" x14ac:dyDescent="0.2">
      <c r="D164" s="22"/>
      <c r="E164" s="22"/>
    </row>
    <row r="165" spans="4:5" x14ac:dyDescent="0.2">
      <c r="D165" s="22"/>
      <c r="E165" s="22"/>
    </row>
    <row r="166" spans="4:5" x14ac:dyDescent="0.2">
      <c r="D166" s="22"/>
      <c r="E166" s="22"/>
    </row>
    <row r="167" spans="4:5" x14ac:dyDescent="0.2">
      <c r="D167" s="22"/>
      <c r="E167" s="22"/>
    </row>
    <row r="168" spans="4:5" x14ac:dyDescent="0.2">
      <c r="D168" s="22"/>
      <c r="E168" s="22"/>
    </row>
    <row r="169" spans="4:5" x14ac:dyDescent="0.2">
      <c r="D169" s="22"/>
      <c r="E169" s="22"/>
    </row>
    <row r="170" spans="4:5" x14ac:dyDescent="0.2">
      <c r="D170" s="22"/>
      <c r="E170" s="22"/>
    </row>
    <row r="171" spans="4:5" x14ac:dyDescent="0.2">
      <c r="D171" s="22"/>
      <c r="E171" s="22"/>
    </row>
    <row r="172" spans="4:5" x14ac:dyDescent="0.2">
      <c r="D172" s="22"/>
      <c r="E172" s="22"/>
    </row>
    <row r="173" spans="4:5" x14ac:dyDescent="0.2">
      <c r="D173" s="22"/>
      <c r="E173" s="22"/>
    </row>
    <row r="174" spans="4:5" x14ac:dyDescent="0.2">
      <c r="D174" s="22"/>
      <c r="E174" s="22"/>
    </row>
    <row r="175" spans="4:5" x14ac:dyDescent="0.2">
      <c r="D175" s="22"/>
      <c r="E175" s="22"/>
    </row>
    <row r="176" spans="4:5" x14ac:dyDescent="0.2">
      <c r="D176" s="22"/>
      <c r="E176" s="22"/>
    </row>
    <row r="177" spans="4:5" x14ac:dyDescent="0.2">
      <c r="D177" s="22"/>
      <c r="E177" s="22"/>
    </row>
    <row r="178" spans="4:5" x14ac:dyDescent="0.2">
      <c r="D178" s="22"/>
      <c r="E178" s="22"/>
    </row>
    <row r="179" spans="4:5" x14ac:dyDescent="0.2">
      <c r="D179" s="22"/>
      <c r="E179" s="22"/>
    </row>
    <row r="180" spans="4:5" x14ac:dyDescent="0.2">
      <c r="D180" s="22"/>
      <c r="E180" s="22"/>
    </row>
    <row r="181" spans="4:5" x14ac:dyDescent="0.2">
      <c r="D181" s="22"/>
      <c r="E181" s="22"/>
    </row>
    <row r="182" spans="4:5" x14ac:dyDescent="0.2">
      <c r="D182" s="22"/>
      <c r="E182" s="22"/>
    </row>
    <row r="183" spans="4:5" x14ac:dyDescent="0.2">
      <c r="D183" s="22"/>
      <c r="E183" s="22"/>
    </row>
    <row r="184" spans="4:5" x14ac:dyDescent="0.2">
      <c r="D184" s="22"/>
      <c r="E184" s="22"/>
    </row>
    <row r="185" spans="4:5" x14ac:dyDescent="0.2">
      <c r="D185" s="22"/>
      <c r="E185" s="22"/>
    </row>
    <row r="186" spans="4:5" x14ac:dyDescent="0.2">
      <c r="D186" s="22"/>
      <c r="E186" s="22"/>
    </row>
    <row r="187" spans="4:5" x14ac:dyDescent="0.2">
      <c r="D187" s="22"/>
      <c r="E187" s="22"/>
    </row>
    <row r="188" spans="4:5" x14ac:dyDescent="0.2">
      <c r="D188" s="22"/>
      <c r="E188" s="22"/>
    </row>
    <row r="189" spans="4:5" x14ac:dyDescent="0.2">
      <c r="D189" s="22"/>
      <c r="E189" s="22"/>
    </row>
    <row r="190" spans="4:5" x14ac:dyDescent="0.2">
      <c r="D190" s="22"/>
      <c r="E190" s="22"/>
    </row>
    <row r="191" spans="4:5" x14ac:dyDescent="0.2">
      <c r="D191" s="22"/>
      <c r="E191" s="22"/>
    </row>
    <row r="192" spans="4:5" x14ac:dyDescent="0.2">
      <c r="D192" s="22"/>
      <c r="E192" s="22"/>
    </row>
    <row r="193" spans="4:5" x14ac:dyDescent="0.2">
      <c r="D193" s="22"/>
      <c r="E193" s="22"/>
    </row>
    <row r="194" spans="4:5" x14ac:dyDescent="0.2">
      <c r="D194" s="22"/>
      <c r="E194" s="22"/>
    </row>
    <row r="195" spans="4:5" x14ac:dyDescent="0.2">
      <c r="D195" s="22"/>
      <c r="E195" s="22"/>
    </row>
    <row r="196" spans="4:5" x14ac:dyDescent="0.2">
      <c r="D196" s="22"/>
      <c r="E196" s="22"/>
    </row>
    <row r="197" spans="4:5" x14ac:dyDescent="0.2">
      <c r="D197" s="22"/>
      <c r="E197" s="22"/>
    </row>
    <row r="198" spans="4:5" x14ac:dyDescent="0.2">
      <c r="D198" s="22"/>
      <c r="E198" s="22"/>
    </row>
    <row r="199" spans="4:5" x14ac:dyDescent="0.2">
      <c r="D199" s="22"/>
      <c r="E199" s="22"/>
    </row>
    <row r="200" spans="4:5" x14ac:dyDescent="0.2">
      <c r="D200" s="22"/>
      <c r="E200" s="22"/>
    </row>
    <row r="201" spans="4:5" x14ac:dyDescent="0.2">
      <c r="D201" s="22"/>
      <c r="E201" s="22"/>
    </row>
    <row r="202" spans="4:5" x14ac:dyDescent="0.2">
      <c r="D202" s="22"/>
      <c r="E202" s="22"/>
    </row>
    <row r="203" spans="4:5" x14ac:dyDescent="0.2">
      <c r="D203" s="22"/>
      <c r="E203" s="22"/>
    </row>
    <row r="204" spans="4:5" x14ac:dyDescent="0.2">
      <c r="D204" s="22"/>
      <c r="E204" s="22"/>
    </row>
    <row r="205" spans="4:5" x14ac:dyDescent="0.2">
      <c r="D205" s="22"/>
      <c r="E205" s="22"/>
    </row>
    <row r="206" spans="4:5" x14ac:dyDescent="0.2">
      <c r="D206" s="22"/>
      <c r="E206" s="22"/>
    </row>
    <row r="207" spans="4:5" x14ac:dyDescent="0.2">
      <c r="D207" s="22"/>
      <c r="E207" s="22"/>
    </row>
    <row r="208" spans="4:5" x14ac:dyDescent="0.2">
      <c r="D208" s="22"/>
      <c r="E208" s="22"/>
    </row>
    <row r="209" spans="4:5" x14ac:dyDescent="0.2">
      <c r="D209" s="22"/>
      <c r="E209" s="22"/>
    </row>
    <row r="210" spans="4:5" x14ac:dyDescent="0.2">
      <c r="D210" s="22"/>
      <c r="E210" s="22"/>
    </row>
    <row r="211" spans="4:5" x14ac:dyDescent="0.2">
      <c r="D211" s="22"/>
      <c r="E211" s="22"/>
    </row>
    <row r="212" spans="4:5" x14ac:dyDescent="0.2">
      <c r="D212" s="22"/>
      <c r="E212" s="22"/>
    </row>
    <row r="213" spans="4:5" x14ac:dyDescent="0.2">
      <c r="D213" s="22"/>
      <c r="E213" s="22"/>
    </row>
    <row r="214" spans="4:5" x14ac:dyDescent="0.2">
      <c r="D214" s="22"/>
      <c r="E214" s="22"/>
    </row>
    <row r="215" spans="4:5" x14ac:dyDescent="0.2">
      <c r="D215" s="22"/>
      <c r="E215" s="22"/>
    </row>
    <row r="216" spans="4:5" x14ac:dyDescent="0.2">
      <c r="D216" s="22"/>
      <c r="E216" s="22"/>
    </row>
    <row r="217" spans="4:5" x14ac:dyDescent="0.2">
      <c r="D217" s="22"/>
      <c r="E217" s="22"/>
    </row>
    <row r="218" spans="4:5" x14ac:dyDescent="0.2">
      <c r="D218" s="22"/>
      <c r="E218" s="22"/>
    </row>
    <row r="219" spans="4:5" x14ac:dyDescent="0.2">
      <c r="D219" s="22"/>
      <c r="E219" s="22"/>
    </row>
    <row r="220" spans="4:5" x14ac:dyDescent="0.2">
      <c r="D220" s="22"/>
      <c r="E220" s="22"/>
    </row>
    <row r="221" spans="4:5" x14ac:dyDescent="0.2">
      <c r="D221" s="22"/>
      <c r="E221" s="22"/>
    </row>
    <row r="222" spans="4:5" x14ac:dyDescent="0.2">
      <c r="D222" s="22"/>
      <c r="E222" s="22"/>
    </row>
    <row r="223" spans="4:5" x14ac:dyDescent="0.2">
      <c r="D223" s="22"/>
      <c r="E223" s="22"/>
    </row>
    <row r="224" spans="4:5" x14ac:dyDescent="0.2">
      <c r="D224" s="22"/>
      <c r="E224" s="22"/>
    </row>
    <row r="225" spans="4:5" x14ac:dyDescent="0.2">
      <c r="D225" s="22"/>
      <c r="E225" s="22"/>
    </row>
    <row r="226" spans="4:5" x14ac:dyDescent="0.2">
      <c r="D226" s="22"/>
      <c r="E226" s="22"/>
    </row>
    <row r="227" spans="4:5" x14ac:dyDescent="0.2">
      <c r="D227" s="22"/>
      <c r="E227" s="22"/>
    </row>
    <row r="228" spans="4:5" x14ac:dyDescent="0.2">
      <c r="D228" s="22"/>
      <c r="E228" s="22"/>
    </row>
    <row r="229" spans="4:5" x14ac:dyDescent="0.2">
      <c r="D229" s="22"/>
      <c r="E229" s="22"/>
    </row>
    <row r="230" spans="4:5" x14ac:dyDescent="0.2">
      <c r="D230" s="22"/>
      <c r="E230" s="22"/>
    </row>
    <row r="231" spans="4:5" x14ac:dyDescent="0.2">
      <c r="D231" s="22"/>
      <c r="E231" s="22"/>
    </row>
    <row r="232" spans="4:5" x14ac:dyDescent="0.2">
      <c r="D232" s="22"/>
      <c r="E232" s="22"/>
    </row>
    <row r="233" spans="4:5" x14ac:dyDescent="0.2">
      <c r="D233" s="22"/>
      <c r="E233" s="22"/>
    </row>
    <row r="234" spans="4:5" x14ac:dyDescent="0.2">
      <c r="D234" s="22"/>
      <c r="E234" s="22"/>
    </row>
    <row r="235" spans="4:5" x14ac:dyDescent="0.2">
      <c r="D235" s="22"/>
      <c r="E235" s="22"/>
    </row>
    <row r="236" spans="4:5" x14ac:dyDescent="0.2">
      <c r="D236" s="22"/>
      <c r="E236" s="22"/>
    </row>
    <row r="237" spans="4:5" x14ac:dyDescent="0.2">
      <c r="D237" s="22"/>
      <c r="E237" s="22"/>
    </row>
    <row r="238" spans="4:5" x14ac:dyDescent="0.2">
      <c r="D238" s="22"/>
      <c r="E238" s="22"/>
    </row>
    <row r="239" spans="4:5" x14ac:dyDescent="0.2">
      <c r="D239" s="22"/>
      <c r="E239" s="22"/>
    </row>
    <row r="240" spans="4:5" x14ac:dyDescent="0.2">
      <c r="D240" s="22"/>
      <c r="E240" s="22"/>
    </row>
    <row r="241" spans="4:5" x14ac:dyDescent="0.2">
      <c r="D241" s="22"/>
      <c r="E241" s="22"/>
    </row>
    <row r="242" spans="4:5" x14ac:dyDescent="0.2">
      <c r="D242" s="22"/>
      <c r="E242" s="22"/>
    </row>
    <row r="243" spans="4:5" x14ac:dyDescent="0.2">
      <c r="D243" s="22"/>
      <c r="E243" s="22"/>
    </row>
    <row r="244" spans="4:5" x14ac:dyDescent="0.2">
      <c r="D244" s="22"/>
      <c r="E244" s="22"/>
    </row>
    <row r="245" spans="4:5" x14ac:dyDescent="0.2">
      <c r="D245" s="22"/>
      <c r="E245" s="22"/>
    </row>
    <row r="246" spans="4:5" x14ac:dyDescent="0.2">
      <c r="D246" s="22"/>
      <c r="E246" s="22"/>
    </row>
    <row r="247" spans="4:5" x14ac:dyDescent="0.2">
      <c r="D247" s="22"/>
      <c r="E247" s="22"/>
    </row>
    <row r="248" spans="4:5" x14ac:dyDescent="0.2">
      <c r="D248" s="22"/>
      <c r="E248" s="22"/>
    </row>
    <row r="249" spans="4:5" x14ac:dyDescent="0.2">
      <c r="D249" s="22"/>
      <c r="E249" s="22"/>
    </row>
    <row r="250" spans="4:5" x14ac:dyDescent="0.2">
      <c r="D250" s="22"/>
      <c r="E250" s="22"/>
    </row>
    <row r="251" spans="4:5" x14ac:dyDescent="0.2">
      <c r="D251" s="22"/>
      <c r="E251" s="22"/>
    </row>
    <row r="252" spans="4:5" x14ac:dyDescent="0.2">
      <c r="D252" s="22"/>
      <c r="E252" s="22"/>
    </row>
    <row r="253" spans="4:5" x14ac:dyDescent="0.2">
      <c r="D253" s="22"/>
      <c r="E253" s="22"/>
    </row>
    <row r="254" spans="4:5" x14ac:dyDescent="0.2">
      <c r="D254" s="22"/>
      <c r="E254" s="22"/>
    </row>
    <row r="255" spans="4:5" x14ac:dyDescent="0.2">
      <c r="D255" s="22"/>
      <c r="E255" s="22"/>
    </row>
    <row r="256" spans="4:5" x14ac:dyDescent="0.2">
      <c r="D256" s="22"/>
      <c r="E256" s="22"/>
    </row>
    <row r="257" spans="4:5" x14ac:dyDescent="0.2">
      <c r="D257" s="22"/>
      <c r="E257" s="22"/>
    </row>
    <row r="258" spans="4:5" x14ac:dyDescent="0.2">
      <c r="D258" s="22"/>
      <c r="E258" s="22"/>
    </row>
    <row r="259" spans="4:5" x14ac:dyDescent="0.2">
      <c r="D259" s="22"/>
      <c r="E259" s="22"/>
    </row>
    <row r="260" spans="4:5" x14ac:dyDescent="0.2">
      <c r="D260" s="22"/>
      <c r="E260" s="22"/>
    </row>
    <row r="261" spans="4:5" x14ac:dyDescent="0.2">
      <c r="D261" s="22"/>
      <c r="E261" s="22"/>
    </row>
    <row r="262" spans="4:5" x14ac:dyDescent="0.2">
      <c r="D262" s="22"/>
      <c r="E262" s="22"/>
    </row>
    <row r="263" spans="4:5" x14ac:dyDescent="0.2">
      <c r="D263" s="22"/>
      <c r="E263" s="22"/>
    </row>
    <row r="264" spans="4:5" x14ac:dyDescent="0.2">
      <c r="D264" s="22"/>
      <c r="E264" s="22"/>
    </row>
    <row r="265" spans="4:5" x14ac:dyDescent="0.2">
      <c r="D265" s="22"/>
      <c r="E265" s="22"/>
    </row>
    <row r="266" spans="4:5" x14ac:dyDescent="0.2">
      <c r="D266" s="22"/>
      <c r="E266" s="22"/>
    </row>
    <row r="267" spans="4:5" x14ac:dyDescent="0.2">
      <c r="D267" s="22"/>
      <c r="E267" s="22"/>
    </row>
    <row r="268" spans="4:5" x14ac:dyDescent="0.2">
      <c r="D268" s="22"/>
      <c r="E268" s="22"/>
    </row>
    <row r="269" spans="4:5" x14ac:dyDescent="0.2">
      <c r="D269" s="22"/>
      <c r="E269" s="22"/>
    </row>
    <row r="270" spans="4:5" x14ac:dyDescent="0.2">
      <c r="D270" s="22"/>
      <c r="E270" s="22"/>
    </row>
    <row r="271" spans="4:5" x14ac:dyDescent="0.2">
      <c r="D271" s="22"/>
      <c r="E271" s="22"/>
    </row>
    <row r="272" spans="4:5" x14ac:dyDescent="0.2">
      <c r="D272" s="22"/>
      <c r="E272" s="22"/>
    </row>
    <row r="273" spans="4:5" x14ac:dyDescent="0.2">
      <c r="D273" s="22"/>
      <c r="E273" s="22"/>
    </row>
    <row r="274" spans="4:5" x14ac:dyDescent="0.2">
      <c r="D274" s="22"/>
      <c r="E274" s="22"/>
    </row>
    <row r="275" spans="4:5" x14ac:dyDescent="0.2">
      <c r="D275" s="22"/>
      <c r="E275" s="22"/>
    </row>
    <row r="276" spans="4:5" x14ac:dyDescent="0.2">
      <c r="D276" s="22"/>
      <c r="E276" s="22"/>
    </row>
    <row r="277" spans="4:5" x14ac:dyDescent="0.2">
      <c r="D277" s="22"/>
      <c r="E277" s="22"/>
    </row>
    <row r="278" spans="4:5" x14ac:dyDescent="0.2">
      <c r="D278" s="22"/>
      <c r="E278" s="22"/>
    </row>
    <row r="279" spans="4:5" x14ac:dyDescent="0.2">
      <c r="D279" s="22"/>
      <c r="E279" s="22"/>
    </row>
    <row r="280" spans="4:5" x14ac:dyDescent="0.2">
      <c r="D280" s="22"/>
      <c r="E280" s="22"/>
    </row>
    <row r="281" spans="4:5" x14ac:dyDescent="0.2">
      <c r="D281" s="22"/>
      <c r="E281" s="22"/>
    </row>
    <row r="282" spans="4:5" x14ac:dyDescent="0.2">
      <c r="D282" s="22"/>
      <c r="E282" s="22"/>
    </row>
    <row r="283" spans="4:5" x14ac:dyDescent="0.2">
      <c r="D283" s="22"/>
      <c r="E283" s="22"/>
    </row>
    <row r="284" spans="4:5" x14ac:dyDescent="0.2">
      <c r="D284" s="22"/>
      <c r="E284" s="22"/>
    </row>
    <row r="285" spans="4:5" x14ac:dyDescent="0.2">
      <c r="D285" s="22"/>
      <c r="E285" s="22"/>
    </row>
    <row r="286" spans="4:5" x14ac:dyDescent="0.2">
      <c r="D286" s="22"/>
      <c r="E286" s="22"/>
    </row>
    <row r="287" spans="4:5" x14ac:dyDescent="0.2">
      <c r="D287" s="22"/>
      <c r="E287" s="22"/>
    </row>
    <row r="288" spans="4:5" x14ac:dyDescent="0.2">
      <c r="D288" s="22"/>
      <c r="E288" s="22"/>
    </row>
    <row r="289" spans="4:5" x14ac:dyDescent="0.2">
      <c r="D289" s="22"/>
      <c r="E289" s="22"/>
    </row>
    <row r="290" spans="4:5" x14ac:dyDescent="0.2">
      <c r="D290" s="22"/>
      <c r="E290" s="22"/>
    </row>
    <row r="291" spans="4:5" x14ac:dyDescent="0.2">
      <c r="D291" s="22"/>
      <c r="E291" s="22"/>
    </row>
    <row r="292" spans="4:5" x14ac:dyDescent="0.2">
      <c r="D292" s="22"/>
      <c r="E292" s="22"/>
    </row>
    <row r="293" spans="4:5" x14ac:dyDescent="0.2">
      <c r="D293" s="22"/>
      <c r="E293" s="22"/>
    </row>
    <row r="294" spans="4:5" x14ac:dyDescent="0.2">
      <c r="D294" s="22"/>
      <c r="E294" s="22"/>
    </row>
    <row r="295" spans="4:5" x14ac:dyDescent="0.2">
      <c r="D295" s="22"/>
      <c r="E295" s="22"/>
    </row>
    <row r="296" spans="4:5" x14ac:dyDescent="0.2">
      <c r="D296" s="22"/>
      <c r="E296" s="22"/>
    </row>
    <row r="297" spans="4:5" x14ac:dyDescent="0.2">
      <c r="D297" s="22"/>
      <c r="E297" s="22"/>
    </row>
    <row r="298" spans="4:5" x14ac:dyDescent="0.2">
      <c r="D298" s="22"/>
      <c r="E298" s="22"/>
    </row>
    <row r="299" spans="4:5" x14ac:dyDescent="0.2">
      <c r="D299" s="22"/>
      <c r="E299" s="22"/>
    </row>
    <row r="300" spans="4:5" x14ac:dyDescent="0.2">
      <c r="D300" s="22"/>
      <c r="E300" s="22"/>
    </row>
    <row r="301" spans="4:5" x14ac:dyDescent="0.2">
      <c r="D301" s="22"/>
      <c r="E301" s="22"/>
    </row>
    <row r="302" spans="4:5" x14ac:dyDescent="0.2">
      <c r="D302" s="22"/>
      <c r="E302" s="22"/>
    </row>
    <row r="303" spans="4:5" x14ac:dyDescent="0.2">
      <c r="D303" s="22"/>
      <c r="E303" s="22"/>
    </row>
    <row r="304" spans="4:5" x14ac:dyDescent="0.2">
      <c r="D304" s="22"/>
      <c r="E304" s="22"/>
    </row>
    <row r="305" spans="4:5" x14ac:dyDescent="0.2">
      <c r="D305" s="22"/>
      <c r="E305" s="22"/>
    </row>
    <row r="306" spans="4:5" x14ac:dyDescent="0.2">
      <c r="D306" s="22"/>
      <c r="E306" s="22"/>
    </row>
    <row r="307" spans="4:5" x14ac:dyDescent="0.2">
      <c r="D307" s="22"/>
      <c r="E307" s="22"/>
    </row>
    <row r="308" spans="4:5" x14ac:dyDescent="0.2">
      <c r="D308" s="22"/>
      <c r="E308" s="22"/>
    </row>
    <row r="309" spans="4:5" x14ac:dyDescent="0.2">
      <c r="D309" s="22"/>
      <c r="E309" s="22"/>
    </row>
    <row r="310" spans="4:5" x14ac:dyDescent="0.2">
      <c r="D310" s="22"/>
      <c r="E310" s="22"/>
    </row>
    <row r="311" spans="4:5" x14ac:dyDescent="0.2">
      <c r="D311" s="22"/>
      <c r="E311" s="22"/>
    </row>
    <row r="312" spans="4:5" x14ac:dyDescent="0.2">
      <c r="D312" s="22"/>
      <c r="E312" s="22"/>
    </row>
    <row r="313" spans="4:5" x14ac:dyDescent="0.2">
      <c r="D313" s="22"/>
      <c r="E313" s="22"/>
    </row>
    <row r="314" spans="4:5" x14ac:dyDescent="0.2">
      <c r="D314" s="22"/>
      <c r="E314" s="22"/>
    </row>
    <row r="315" spans="4:5" x14ac:dyDescent="0.2">
      <c r="D315" s="22"/>
      <c r="E315" s="22"/>
    </row>
    <row r="316" spans="4:5" x14ac:dyDescent="0.2">
      <c r="D316" s="22"/>
      <c r="E316" s="22"/>
    </row>
    <row r="317" spans="4:5" x14ac:dyDescent="0.2">
      <c r="D317" s="22"/>
      <c r="E317" s="22"/>
    </row>
    <row r="318" spans="4:5" x14ac:dyDescent="0.2">
      <c r="D318" s="22"/>
      <c r="E318" s="22"/>
    </row>
    <row r="319" spans="4:5" x14ac:dyDescent="0.2">
      <c r="D319" s="22"/>
      <c r="E319" s="22"/>
    </row>
    <row r="320" spans="4:5" x14ac:dyDescent="0.2">
      <c r="D320" s="22"/>
      <c r="E320" s="22"/>
    </row>
    <row r="321" spans="4:5" x14ac:dyDescent="0.2">
      <c r="D321" s="22"/>
      <c r="E321" s="22"/>
    </row>
    <row r="322" spans="4:5" x14ac:dyDescent="0.2">
      <c r="D322" s="22"/>
      <c r="E322" s="22"/>
    </row>
    <row r="323" spans="4:5" x14ac:dyDescent="0.2">
      <c r="D323" s="22"/>
      <c r="E323" s="22"/>
    </row>
    <row r="324" spans="4:5" x14ac:dyDescent="0.2">
      <c r="D324" s="22"/>
      <c r="E324" s="22"/>
    </row>
    <row r="325" spans="4:5" x14ac:dyDescent="0.2">
      <c r="D325" s="22"/>
      <c r="E325" s="22"/>
    </row>
    <row r="326" spans="4:5" x14ac:dyDescent="0.2">
      <c r="D326" s="22"/>
      <c r="E326" s="22"/>
    </row>
    <row r="327" spans="4:5" x14ac:dyDescent="0.2">
      <c r="D327" s="22"/>
      <c r="E327" s="22"/>
    </row>
    <row r="328" spans="4:5" x14ac:dyDescent="0.2">
      <c r="D328" s="22"/>
      <c r="E328" s="22"/>
    </row>
    <row r="329" spans="4:5" x14ac:dyDescent="0.2">
      <c r="D329" s="22"/>
      <c r="E329" s="22"/>
    </row>
    <row r="330" spans="4:5" x14ac:dyDescent="0.2">
      <c r="D330" s="22"/>
      <c r="E330" s="22"/>
    </row>
    <row r="331" spans="4:5" x14ac:dyDescent="0.2">
      <c r="D331" s="22"/>
      <c r="E331" s="22"/>
    </row>
    <row r="332" spans="4:5" x14ac:dyDescent="0.2">
      <c r="D332" s="22"/>
      <c r="E332" s="22"/>
    </row>
    <row r="333" spans="4:5" x14ac:dyDescent="0.2">
      <c r="D333" s="22"/>
      <c r="E333" s="22"/>
    </row>
    <row r="334" spans="4:5" x14ac:dyDescent="0.2">
      <c r="D334" s="22"/>
      <c r="E334" s="22"/>
    </row>
    <row r="335" spans="4:5" x14ac:dyDescent="0.2">
      <c r="D335" s="22"/>
      <c r="E335" s="22"/>
    </row>
    <row r="336" spans="4:5" x14ac:dyDescent="0.2">
      <c r="D336" s="22"/>
      <c r="E336" s="22"/>
    </row>
    <row r="337" spans="4:5" x14ac:dyDescent="0.2">
      <c r="D337" s="22"/>
      <c r="E337" s="22"/>
    </row>
    <row r="338" spans="4:5" x14ac:dyDescent="0.2">
      <c r="D338" s="22"/>
      <c r="E338" s="22"/>
    </row>
    <row r="339" spans="4:5" x14ac:dyDescent="0.2">
      <c r="D339" s="22"/>
      <c r="E339" s="22"/>
    </row>
    <row r="340" spans="4:5" x14ac:dyDescent="0.2">
      <c r="D340" s="22"/>
      <c r="E340" s="22"/>
    </row>
    <row r="341" spans="4:5" x14ac:dyDescent="0.2">
      <c r="D341" s="22"/>
      <c r="E341" s="22"/>
    </row>
    <row r="342" spans="4:5" x14ac:dyDescent="0.2">
      <c r="D342" s="22"/>
      <c r="E342" s="22"/>
    </row>
    <row r="343" spans="4:5" x14ac:dyDescent="0.2">
      <c r="D343" s="22"/>
      <c r="E343" s="22"/>
    </row>
    <row r="344" spans="4:5" x14ac:dyDescent="0.2">
      <c r="D344" s="22"/>
      <c r="E344" s="22"/>
    </row>
    <row r="345" spans="4:5" x14ac:dyDescent="0.2">
      <c r="D345" s="22"/>
      <c r="E345" s="22"/>
    </row>
    <row r="346" spans="4:5" x14ac:dyDescent="0.2">
      <c r="D346" s="22"/>
      <c r="E346" s="22"/>
    </row>
    <row r="347" spans="4:5" x14ac:dyDescent="0.2">
      <c r="D347" s="22"/>
      <c r="E347" s="22"/>
    </row>
    <row r="348" spans="4:5" x14ac:dyDescent="0.2">
      <c r="D348" s="22"/>
      <c r="E348" s="22"/>
    </row>
    <row r="349" spans="4:5" x14ac:dyDescent="0.2">
      <c r="D349" s="22"/>
      <c r="E349" s="22"/>
    </row>
    <row r="350" spans="4:5" x14ac:dyDescent="0.2">
      <c r="D350" s="22"/>
      <c r="E350" s="22"/>
    </row>
    <row r="351" spans="4:5" x14ac:dyDescent="0.2">
      <c r="D351" s="22"/>
      <c r="E351" s="22"/>
    </row>
    <row r="352" spans="4:5" x14ac:dyDescent="0.2">
      <c r="D352" s="22"/>
      <c r="E352" s="22"/>
    </row>
    <row r="353" spans="4:5" x14ac:dyDescent="0.2">
      <c r="D353" s="22"/>
      <c r="E353" s="22"/>
    </row>
    <row r="354" spans="4:5" x14ac:dyDescent="0.2">
      <c r="D354" s="22"/>
      <c r="E354" s="22"/>
    </row>
    <row r="355" spans="4:5" x14ac:dyDescent="0.2">
      <c r="D355" s="22"/>
      <c r="E355" s="22"/>
    </row>
    <row r="356" spans="4:5" x14ac:dyDescent="0.2">
      <c r="D356" s="22"/>
      <c r="E356" s="22"/>
    </row>
    <row r="357" spans="4:5" x14ac:dyDescent="0.2">
      <c r="D357" s="22"/>
      <c r="E357" s="22"/>
    </row>
    <row r="358" spans="4:5" x14ac:dyDescent="0.2">
      <c r="D358" s="22"/>
      <c r="E358" s="22"/>
    </row>
    <row r="359" spans="4:5" x14ac:dyDescent="0.2">
      <c r="D359" s="22"/>
      <c r="E359" s="22"/>
    </row>
    <row r="360" spans="4:5" x14ac:dyDescent="0.2">
      <c r="D360" s="22"/>
      <c r="E360" s="22"/>
    </row>
    <row r="361" spans="4:5" x14ac:dyDescent="0.2">
      <c r="D361" s="22"/>
      <c r="E361" s="22"/>
    </row>
    <row r="362" spans="4:5" x14ac:dyDescent="0.2">
      <c r="D362" s="22"/>
      <c r="E362" s="22"/>
    </row>
    <row r="363" spans="4:5" x14ac:dyDescent="0.2">
      <c r="D363" s="22"/>
      <c r="E363" s="22"/>
    </row>
    <row r="364" spans="4:5" x14ac:dyDescent="0.2">
      <c r="D364" s="22"/>
      <c r="E364" s="22"/>
    </row>
    <row r="365" spans="4:5" x14ac:dyDescent="0.2">
      <c r="D365" s="22"/>
      <c r="E365" s="22"/>
    </row>
    <row r="366" spans="4:5" x14ac:dyDescent="0.2">
      <c r="D366" s="22"/>
      <c r="E366" s="22"/>
    </row>
    <row r="367" spans="4:5" x14ac:dyDescent="0.2">
      <c r="D367" s="22"/>
      <c r="E367" s="22"/>
    </row>
    <row r="368" spans="4:5" x14ac:dyDescent="0.2">
      <c r="D368" s="22"/>
      <c r="E368" s="22"/>
    </row>
    <row r="369" spans="4:5" x14ac:dyDescent="0.2">
      <c r="D369" s="22"/>
      <c r="E369" s="22"/>
    </row>
    <row r="370" spans="4:5" x14ac:dyDescent="0.2">
      <c r="D370" s="22"/>
      <c r="E370" s="22"/>
    </row>
    <row r="371" spans="4:5" x14ac:dyDescent="0.2">
      <c r="D371" s="22"/>
      <c r="E371" s="22"/>
    </row>
    <row r="372" spans="4:5" x14ac:dyDescent="0.2">
      <c r="D372" s="22"/>
      <c r="E372" s="22"/>
    </row>
    <row r="373" spans="4:5" x14ac:dyDescent="0.2">
      <c r="D373" s="22"/>
      <c r="E373" s="22"/>
    </row>
    <row r="374" spans="4:5" x14ac:dyDescent="0.2">
      <c r="D374" s="22"/>
      <c r="E374" s="22"/>
    </row>
    <row r="375" spans="4:5" x14ac:dyDescent="0.2">
      <c r="D375" s="22"/>
      <c r="E375" s="22"/>
    </row>
    <row r="376" spans="4:5" x14ac:dyDescent="0.2">
      <c r="D376" s="22"/>
      <c r="E376" s="22"/>
    </row>
    <row r="377" spans="4:5" x14ac:dyDescent="0.2">
      <c r="D377" s="22"/>
      <c r="E377" s="22"/>
    </row>
    <row r="378" spans="4:5" x14ac:dyDescent="0.2">
      <c r="D378" s="22"/>
      <c r="E378" s="22"/>
    </row>
    <row r="379" spans="4:5" x14ac:dyDescent="0.2">
      <c r="D379" s="22"/>
      <c r="E379" s="22"/>
    </row>
    <row r="380" spans="4:5" x14ac:dyDescent="0.2">
      <c r="D380" s="22"/>
      <c r="E380" s="22"/>
    </row>
    <row r="381" spans="4:5" x14ac:dyDescent="0.2">
      <c r="D381" s="22"/>
      <c r="E381" s="22"/>
    </row>
    <row r="382" spans="4:5" x14ac:dyDescent="0.2">
      <c r="D382" s="22"/>
      <c r="E382" s="22"/>
    </row>
    <row r="383" spans="4:5" x14ac:dyDescent="0.2">
      <c r="D383" s="22"/>
      <c r="E383" s="22"/>
    </row>
    <row r="384" spans="4:5" x14ac:dyDescent="0.2">
      <c r="D384" s="22"/>
      <c r="E384" s="22"/>
    </row>
    <row r="385" spans="4:5" x14ac:dyDescent="0.2">
      <c r="D385" s="22"/>
      <c r="E385" s="22"/>
    </row>
    <row r="386" spans="4:5" x14ac:dyDescent="0.2">
      <c r="D386" s="22"/>
      <c r="E386" s="22"/>
    </row>
    <row r="387" spans="4:5" x14ac:dyDescent="0.2">
      <c r="D387" s="22"/>
      <c r="E387" s="22"/>
    </row>
    <row r="388" spans="4:5" x14ac:dyDescent="0.2">
      <c r="D388" s="22"/>
      <c r="E388" s="22"/>
    </row>
    <row r="389" spans="4:5" x14ac:dyDescent="0.2">
      <c r="D389" s="22"/>
      <c r="E389" s="22"/>
    </row>
    <row r="390" spans="4:5" x14ac:dyDescent="0.2">
      <c r="D390" s="22"/>
      <c r="E390" s="22"/>
    </row>
    <row r="391" spans="4:5" x14ac:dyDescent="0.2">
      <c r="D391" s="22"/>
      <c r="E391" s="22"/>
    </row>
    <row r="392" spans="4:5" x14ac:dyDescent="0.2">
      <c r="D392" s="22"/>
      <c r="E392" s="22"/>
    </row>
    <row r="393" spans="4:5" x14ac:dyDescent="0.2">
      <c r="D393" s="22"/>
      <c r="E393" s="22"/>
    </row>
    <row r="394" spans="4:5" x14ac:dyDescent="0.2">
      <c r="D394" s="22"/>
      <c r="E394" s="22"/>
    </row>
    <row r="395" spans="4:5" x14ac:dyDescent="0.2">
      <c r="D395" s="22"/>
      <c r="E395" s="22"/>
    </row>
    <row r="396" spans="4:5" x14ac:dyDescent="0.2">
      <c r="D396" s="22"/>
      <c r="E396" s="22"/>
    </row>
    <row r="397" spans="4:5" x14ac:dyDescent="0.2">
      <c r="D397" s="22"/>
      <c r="E397" s="22"/>
    </row>
    <row r="398" spans="4:5" x14ac:dyDescent="0.2">
      <c r="D398" s="22"/>
      <c r="E398" s="22"/>
    </row>
    <row r="399" spans="4:5" x14ac:dyDescent="0.2">
      <c r="D399" s="22"/>
      <c r="E399" s="22"/>
    </row>
    <row r="400" spans="4:5" x14ac:dyDescent="0.2">
      <c r="D400" s="22"/>
      <c r="E400" s="22"/>
    </row>
    <row r="401" spans="4:5" x14ac:dyDescent="0.2">
      <c r="D401" s="22"/>
      <c r="E401" s="22"/>
    </row>
    <row r="402" spans="4:5" x14ac:dyDescent="0.2">
      <c r="D402" s="22"/>
      <c r="E402" s="22"/>
    </row>
    <row r="403" spans="4:5" x14ac:dyDescent="0.2">
      <c r="D403" s="22"/>
      <c r="E403" s="22"/>
    </row>
    <row r="404" spans="4:5" x14ac:dyDescent="0.2">
      <c r="D404" s="22"/>
      <c r="E404" s="22"/>
    </row>
    <row r="405" spans="4:5" x14ac:dyDescent="0.2">
      <c r="D405" s="22"/>
      <c r="E405" s="22"/>
    </row>
    <row r="406" spans="4:5" x14ac:dyDescent="0.2">
      <c r="D406" s="22"/>
      <c r="E406" s="22"/>
    </row>
    <row r="407" spans="4:5" x14ac:dyDescent="0.2">
      <c r="D407" s="22"/>
      <c r="E407" s="22"/>
    </row>
    <row r="408" spans="4:5" x14ac:dyDescent="0.2">
      <c r="D408" s="22"/>
      <c r="E408" s="22"/>
    </row>
    <row r="409" spans="4:5" x14ac:dyDescent="0.2">
      <c r="D409" s="22"/>
      <c r="E409" s="22"/>
    </row>
    <row r="410" spans="4:5" x14ac:dyDescent="0.2">
      <c r="D410" s="22"/>
      <c r="E410" s="22"/>
    </row>
    <row r="411" spans="4:5" x14ac:dyDescent="0.2">
      <c r="D411" s="22"/>
      <c r="E411" s="22"/>
    </row>
    <row r="412" spans="4:5" x14ac:dyDescent="0.2">
      <c r="D412" s="22"/>
      <c r="E412" s="22"/>
    </row>
    <row r="413" spans="4:5" x14ac:dyDescent="0.2">
      <c r="D413" s="22"/>
      <c r="E413" s="22"/>
    </row>
    <row r="414" spans="4:5" x14ac:dyDescent="0.2">
      <c r="D414" s="22"/>
      <c r="E414" s="22"/>
    </row>
    <row r="415" spans="4:5" x14ac:dyDescent="0.2">
      <c r="D415" s="22"/>
      <c r="E415" s="22"/>
    </row>
    <row r="416" spans="4:5" x14ac:dyDescent="0.2">
      <c r="D416" s="22"/>
      <c r="E416" s="22"/>
    </row>
    <row r="417" spans="4:5" x14ac:dyDescent="0.2">
      <c r="D417" s="22"/>
      <c r="E417" s="22"/>
    </row>
    <row r="418" spans="4:5" x14ac:dyDescent="0.2">
      <c r="D418" s="22"/>
      <c r="E418" s="22"/>
    </row>
    <row r="419" spans="4:5" x14ac:dyDescent="0.2">
      <c r="D419" s="22"/>
      <c r="E419" s="22"/>
    </row>
    <row r="420" spans="4:5" x14ac:dyDescent="0.2">
      <c r="D420" s="22"/>
      <c r="E420" s="22"/>
    </row>
    <row r="421" spans="4:5" x14ac:dyDescent="0.2">
      <c r="D421" s="22"/>
      <c r="E421" s="22"/>
    </row>
    <row r="422" spans="4:5" x14ac:dyDescent="0.2">
      <c r="D422" s="22"/>
      <c r="E422" s="22"/>
    </row>
    <row r="423" spans="4:5" x14ac:dyDescent="0.2">
      <c r="D423" s="22"/>
      <c r="E423" s="22"/>
    </row>
    <row r="424" spans="4:5" x14ac:dyDescent="0.2">
      <c r="D424" s="22"/>
      <c r="E424" s="22"/>
    </row>
    <row r="425" spans="4:5" x14ac:dyDescent="0.2">
      <c r="D425" s="22"/>
      <c r="E425" s="22"/>
    </row>
    <row r="426" spans="4:5" x14ac:dyDescent="0.2">
      <c r="D426" s="22"/>
      <c r="E426" s="22"/>
    </row>
    <row r="427" spans="4:5" x14ac:dyDescent="0.2">
      <c r="D427" s="22"/>
      <c r="E427" s="22"/>
    </row>
    <row r="428" spans="4:5" x14ac:dyDescent="0.2">
      <c r="D428" s="22"/>
      <c r="E428" s="22"/>
    </row>
    <row r="429" spans="4:5" x14ac:dyDescent="0.2">
      <c r="D429" s="22"/>
      <c r="E429" s="22"/>
    </row>
    <row r="430" spans="4:5" x14ac:dyDescent="0.2">
      <c r="D430" s="22"/>
      <c r="E430" s="22"/>
    </row>
    <row r="431" spans="4:5" x14ac:dyDescent="0.2">
      <c r="D431" s="22"/>
      <c r="E431" s="22"/>
    </row>
    <row r="432" spans="4:5" x14ac:dyDescent="0.2">
      <c r="D432" s="22"/>
      <c r="E432" s="22"/>
    </row>
    <row r="433" spans="4:5" x14ac:dyDescent="0.2">
      <c r="D433" s="22"/>
      <c r="E433" s="22"/>
    </row>
    <row r="434" spans="4:5" x14ac:dyDescent="0.2">
      <c r="D434" s="22"/>
      <c r="E434" s="22"/>
    </row>
    <row r="435" spans="4:5" x14ac:dyDescent="0.2">
      <c r="D435" s="22"/>
      <c r="E435" s="22"/>
    </row>
    <row r="436" spans="4:5" x14ac:dyDescent="0.2">
      <c r="D436" s="22"/>
      <c r="E436" s="22"/>
    </row>
    <row r="437" spans="4:5" x14ac:dyDescent="0.2">
      <c r="D437" s="22"/>
      <c r="E437" s="22"/>
    </row>
    <row r="438" spans="4:5" x14ac:dyDescent="0.2">
      <c r="D438" s="22"/>
      <c r="E438" s="22"/>
    </row>
    <row r="439" spans="4:5" x14ac:dyDescent="0.2">
      <c r="D439" s="22"/>
      <c r="E439" s="22"/>
    </row>
    <row r="440" spans="4:5" x14ac:dyDescent="0.2">
      <c r="D440" s="22"/>
      <c r="E440" s="22"/>
    </row>
    <row r="441" spans="4:5" x14ac:dyDescent="0.2">
      <c r="D441" s="22"/>
      <c r="E441" s="22"/>
    </row>
    <row r="442" spans="4:5" x14ac:dyDescent="0.2">
      <c r="D442" s="22"/>
      <c r="E442" s="22"/>
    </row>
    <row r="443" spans="4:5" x14ac:dyDescent="0.2">
      <c r="D443" s="22"/>
      <c r="E443" s="22"/>
    </row>
    <row r="444" spans="4:5" x14ac:dyDescent="0.2">
      <c r="D444" s="22"/>
      <c r="E444" s="22"/>
    </row>
    <row r="445" spans="4:5" x14ac:dyDescent="0.2">
      <c r="D445" s="22"/>
      <c r="E445" s="22"/>
    </row>
    <row r="446" spans="4:5" x14ac:dyDescent="0.2">
      <c r="D446" s="22"/>
      <c r="E446" s="22"/>
    </row>
    <row r="447" spans="4:5" x14ac:dyDescent="0.2">
      <c r="D447" s="22"/>
      <c r="E447" s="22"/>
    </row>
    <row r="448" spans="4:5" x14ac:dyDescent="0.2">
      <c r="D448" s="22"/>
      <c r="E448" s="22"/>
    </row>
    <row r="449" spans="4:5" x14ac:dyDescent="0.2">
      <c r="D449" s="22"/>
      <c r="E449" s="22"/>
    </row>
    <row r="450" spans="4:5" x14ac:dyDescent="0.2">
      <c r="D450" s="22"/>
      <c r="E450" s="22"/>
    </row>
    <row r="451" spans="4:5" x14ac:dyDescent="0.2">
      <c r="D451" s="22"/>
      <c r="E451" s="22"/>
    </row>
    <row r="452" spans="4:5" x14ac:dyDescent="0.2">
      <c r="D452" s="22"/>
      <c r="E452" s="22"/>
    </row>
    <row r="453" spans="4:5" x14ac:dyDescent="0.2">
      <c r="D453" s="22"/>
      <c r="E453" s="22"/>
    </row>
    <row r="454" spans="4:5" x14ac:dyDescent="0.2">
      <c r="D454" s="22"/>
      <c r="E454" s="22"/>
    </row>
    <row r="455" spans="4:5" x14ac:dyDescent="0.2">
      <c r="D455" s="22"/>
      <c r="E455" s="22"/>
    </row>
    <row r="456" spans="4:5" x14ac:dyDescent="0.2">
      <c r="D456" s="22"/>
      <c r="E456" s="22"/>
    </row>
    <row r="457" spans="4:5" x14ac:dyDescent="0.2">
      <c r="D457" s="22"/>
      <c r="E457" s="22"/>
    </row>
    <row r="458" spans="4:5" x14ac:dyDescent="0.2">
      <c r="D458" s="22"/>
      <c r="E458" s="22"/>
    </row>
    <row r="459" spans="4:5" x14ac:dyDescent="0.2">
      <c r="D459" s="22"/>
      <c r="E459" s="22"/>
    </row>
    <row r="460" spans="4:5" x14ac:dyDescent="0.2">
      <c r="D460" s="22"/>
      <c r="E460" s="22"/>
    </row>
  </sheetData>
  <mergeCells count="176">
    <mergeCell ref="U5:U6"/>
    <mergeCell ref="T58:U58"/>
    <mergeCell ref="D22:D23"/>
    <mergeCell ref="E22:E23"/>
    <mergeCell ref="F22:F23"/>
    <mergeCell ref="G22:G23"/>
    <mergeCell ref="B24:B25"/>
    <mergeCell ref="C24:C25"/>
    <mergeCell ref="D24:D25"/>
    <mergeCell ref="E24:E25"/>
    <mergeCell ref="F24:F25"/>
    <mergeCell ref="G24:G25"/>
    <mergeCell ref="B20:B21"/>
    <mergeCell ref="C20:C21"/>
    <mergeCell ref="D20:D21"/>
    <mergeCell ref="E20:E21"/>
    <mergeCell ref="F20:F21"/>
    <mergeCell ref="G20:G21"/>
    <mergeCell ref="B55:B56"/>
    <mergeCell ref="C55:C56"/>
    <mergeCell ref="D55:D56"/>
    <mergeCell ref="E55:E56"/>
    <mergeCell ref="F55:F56"/>
    <mergeCell ref="G55:G56"/>
    <mergeCell ref="B53:B54"/>
    <mergeCell ref="C53:C54"/>
    <mergeCell ref="D53:D54"/>
    <mergeCell ref="E53:E54"/>
    <mergeCell ref="F53:F54"/>
    <mergeCell ref="G53:G54"/>
    <mergeCell ref="G44:G45"/>
    <mergeCell ref="B35:B36"/>
    <mergeCell ref="C35:C36"/>
    <mergeCell ref="D35:D36"/>
    <mergeCell ref="C42:C43"/>
    <mergeCell ref="D42:D43"/>
    <mergeCell ref="B22:B23"/>
    <mergeCell ref="C22:C23"/>
    <mergeCell ref="B58:L58"/>
    <mergeCell ref="P58:Q58"/>
    <mergeCell ref="B37:B38"/>
    <mergeCell ref="C37:C38"/>
    <mergeCell ref="D37:D38"/>
    <mergeCell ref="E37:E38"/>
    <mergeCell ref="F37:F38"/>
    <mergeCell ref="G37:G38"/>
    <mergeCell ref="B39:B40"/>
    <mergeCell ref="C39:C40"/>
    <mergeCell ref="D39:D40"/>
    <mergeCell ref="E39:E40"/>
    <mergeCell ref="F39:F40"/>
    <mergeCell ref="G39:G40"/>
    <mergeCell ref="G42:G43"/>
    <mergeCell ref="B50:B51"/>
    <mergeCell ref="C50:C51"/>
    <mergeCell ref="D50:D51"/>
    <mergeCell ref="E50:E51"/>
    <mergeCell ref="F50:F51"/>
    <mergeCell ref="G50:G51"/>
    <mergeCell ref="B42:B43"/>
    <mergeCell ref="AG3:AG7"/>
    <mergeCell ref="X4:X7"/>
    <mergeCell ref="Y4:Y6"/>
    <mergeCell ref="Z4:Z6"/>
    <mergeCell ref="B48:B49"/>
    <mergeCell ref="C48:C49"/>
    <mergeCell ref="D48:D49"/>
    <mergeCell ref="E48:E49"/>
    <mergeCell ref="F48:F49"/>
    <mergeCell ref="G48:G49"/>
    <mergeCell ref="B46:B47"/>
    <mergeCell ref="C46:C47"/>
    <mergeCell ref="D46:D47"/>
    <mergeCell ref="E46:E47"/>
    <mergeCell ref="F46:F47"/>
    <mergeCell ref="G46:G47"/>
    <mergeCell ref="E42:E43"/>
    <mergeCell ref="F42:F43"/>
    <mergeCell ref="B44:B45"/>
    <mergeCell ref="C44:C45"/>
    <mergeCell ref="D44:D45"/>
    <mergeCell ref="E44:E45"/>
    <mergeCell ref="F44:F45"/>
    <mergeCell ref="AF13:AF14"/>
    <mergeCell ref="T4:T6"/>
    <mergeCell ref="V4:V7"/>
    <mergeCell ref="W4:W6"/>
    <mergeCell ref="B2:AG2"/>
    <mergeCell ref="B3:B7"/>
    <mergeCell ref="C3:C7"/>
    <mergeCell ref="D3:E6"/>
    <mergeCell ref="F3:F7"/>
    <mergeCell ref="G3:G7"/>
    <mergeCell ref="H3:K4"/>
    <mergeCell ref="L3:L6"/>
    <mergeCell ref="M3:N3"/>
    <mergeCell ref="P3:Q3"/>
    <mergeCell ref="M4:M6"/>
    <mergeCell ref="N4:N6"/>
    <mergeCell ref="O4:O6"/>
    <mergeCell ref="P4:Q4"/>
    <mergeCell ref="S4:S7"/>
    <mergeCell ref="S3:W3"/>
    <mergeCell ref="X3:Y3"/>
    <mergeCell ref="Z3:AE3"/>
    <mergeCell ref="AF3:AF7"/>
    <mergeCell ref="AA4:AA6"/>
    <mergeCell ref="AB4:AB6"/>
    <mergeCell ref="H5:I6"/>
    <mergeCell ref="J5:K6"/>
    <mergeCell ref="B13:B14"/>
    <mergeCell ref="C13:C14"/>
    <mergeCell ref="D13:D14"/>
    <mergeCell ref="E13:E14"/>
    <mergeCell ref="F13:F14"/>
    <mergeCell ref="G13:G14"/>
    <mergeCell ref="G9:G10"/>
    <mergeCell ref="B11:B12"/>
    <mergeCell ref="C11:C12"/>
    <mergeCell ref="D11:D12"/>
    <mergeCell ref="E11:E12"/>
    <mergeCell ref="F11:F12"/>
    <mergeCell ref="G11:G12"/>
    <mergeCell ref="B9:B10"/>
    <mergeCell ref="C9:C10"/>
    <mergeCell ref="D9:D10"/>
    <mergeCell ref="E9:E10"/>
    <mergeCell ref="F9:F10"/>
    <mergeCell ref="B28:B29"/>
    <mergeCell ref="C28:C29"/>
    <mergeCell ref="D28:D29"/>
    <mergeCell ref="E28:E29"/>
    <mergeCell ref="F28:F29"/>
    <mergeCell ref="G28:G29"/>
    <mergeCell ref="G15:G16"/>
    <mergeCell ref="B26:B27"/>
    <mergeCell ref="C26:C27"/>
    <mergeCell ref="D26:D27"/>
    <mergeCell ref="E26:E27"/>
    <mergeCell ref="F26:F27"/>
    <mergeCell ref="G26:G27"/>
    <mergeCell ref="B15:B16"/>
    <mergeCell ref="C15:C16"/>
    <mergeCell ref="D15:D16"/>
    <mergeCell ref="E15:E16"/>
    <mergeCell ref="F15:F16"/>
    <mergeCell ref="B17:B18"/>
    <mergeCell ref="C17:C18"/>
    <mergeCell ref="D17:D18"/>
    <mergeCell ref="E17:E18"/>
    <mergeCell ref="F17:F18"/>
    <mergeCell ref="G17:G18"/>
    <mergeCell ref="B33:B34"/>
    <mergeCell ref="C33:C34"/>
    <mergeCell ref="D33:D34"/>
    <mergeCell ref="E33:E34"/>
    <mergeCell ref="F33:F34"/>
    <mergeCell ref="G33:G34"/>
    <mergeCell ref="B31:B32"/>
    <mergeCell ref="C31:C32"/>
    <mergeCell ref="D31:D32"/>
    <mergeCell ref="E31:E32"/>
    <mergeCell ref="F31:F32"/>
    <mergeCell ref="AF17:AF18"/>
    <mergeCell ref="AF22:AF23"/>
    <mergeCell ref="AF35:AF36"/>
    <mergeCell ref="AF39:AF40"/>
    <mergeCell ref="AF44:AF45"/>
    <mergeCell ref="AF48:AF49"/>
    <mergeCell ref="AF53:AF54"/>
    <mergeCell ref="E35:E36"/>
    <mergeCell ref="F35:F36"/>
    <mergeCell ref="G35:G36"/>
    <mergeCell ref="G31:G32"/>
    <mergeCell ref="AF31:AF32"/>
    <mergeCell ref="AF26:AF27"/>
  </mergeCells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</vt:i4>
      </vt:variant>
    </vt:vector>
  </HeadingPairs>
  <TitlesOfParts>
    <vt:vector size="11" baseType="lpstr">
      <vt:lpstr>Mail Boxes</vt:lpstr>
      <vt:lpstr>Traffic Control</vt:lpstr>
      <vt:lpstr>Mainline</vt:lpstr>
      <vt:lpstr>Shoulders</vt:lpstr>
      <vt:lpstr>Extra Pavement Quantities</vt:lpstr>
      <vt:lpstr>Sheet1</vt:lpstr>
      <vt:lpstr>Mainline (2)</vt:lpstr>
      <vt:lpstr>WZ Marking</vt:lpstr>
      <vt:lpstr>WZ Sign</vt:lpstr>
      <vt:lpstr>Shoulders (2)</vt:lpstr>
      <vt:lpstr>'Mail Boxes'!Print_Area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Hone, Matthew</dc:creator>
  <cp:lastModifiedBy>Wahsum, Daniel</cp:lastModifiedBy>
  <dcterms:created xsi:type="dcterms:W3CDTF">2025-01-27T15:42:28Z</dcterms:created>
  <dcterms:modified xsi:type="dcterms:W3CDTF">2025-11-05T17:53:36Z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